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w00527694\AppData\Local\Temp\Rar$DIa20600.14475\"/>
    </mc:Choice>
  </mc:AlternateContent>
  <xr:revisionPtr revIDLastSave="0" documentId="13_ncr:1_{92CC6643-20ED-4CE1-8439-E1D358D5EB4D}" xr6:coauthVersionLast="36" xr6:coauthVersionMax="36" xr10:uidLastSave="{00000000-0000-0000-0000-000000000000}"/>
  <bookViews>
    <workbookView xWindow="17640" yWindow="5415" windowWidth="20370" windowHeight="5385" tabRatio="846" xr2:uid="{00000000-000D-0000-FFFF-FFFF00000000}"/>
  </bookViews>
  <sheets>
    <sheet name="Template" sheetId="2" r:id="rId1"/>
    <sheet name="4.7.2.2.2-1" sheetId="3" r:id="rId2"/>
    <sheet name="4.7.2.2.2-3" sheetId="9" r:id="rId3"/>
    <sheet name="16.7.2.4.2-3" sheetId="10" r:id="rId4"/>
  </sheets>
  <calcPr calcId="191029"/>
</workbook>
</file>

<file path=xl/calcChain.xml><?xml version="1.0" encoding="utf-8"?>
<calcChain xmlns="http://schemas.openxmlformats.org/spreadsheetml/2006/main">
  <c r="AO5" i="10" l="1"/>
  <c r="AO6" i="10"/>
  <c r="AO7" i="10"/>
  <c r="AO8" i="10"/>
  <c r="AO11" i="10"/>
  <c r="AE5" i="10"/>
  <c r="AF5" i="10"/>
  <c r="AE6" i="10"/>
  <c r="AF6" i="10"/>
  <c r="AE7" i="10"/>
  <c r="AF7" i="10"/>
  <c r="AE8" i="10"/>
  <c r="AF8" i="10"/>
  <c r="AE11" i="10"/>
  <c r="AF11" i="10" s="1"/>
  <c r="U5" i="10"/>
  <c r="U6" i="10"/>
  <c r="U7" i="10"/>
  <c r="U8" i="10"/>
  <c r="U10" i="10"/>
  <c r="U18" i="10" s="1"/>
  <c r="K5" i="10"/>
  <c r="K6" i="10"/>
  <c r="K7" i="10"/>
  <c r="K8" i="10"/>
  <c r="K10" i="10"/>
  <c r="BL121" i="10"/>
  <c r="BL117" i="10"/>
  <c r="BM95" i="10"/>
  <c r="BM91" i="10"/>
  <c r="BM90" i="10"/>
  <c r="AJ86" i="10"/>
  <c r="P86" i="10"/>
  <c r="O86" i="10"/>
  <c r="J86" i="10"/>
  <c r="AJ84" i="10"/>
  <c r="AI84" i="10"/>
  <c r="AI86" i="10" s="1"/>
  <c r="AH84" i="10"/>
  <c r="AH86" i="10" s="1"/>
  <c r="Z84" i="10"/>
  <c r="Z86" i="10" s="1"/>
  <c r="Y84" i="10"/>
  <c r="Y86" i="10" s="1"/>
  <c r="X84" i="10"/>
  <c r="X86" i="10" s="1"/>
  <c r="T83" i="10"/>
  <c r="T86" i="10" s="1"/>
  <c r="P83" i="10"/>
  <c r="O83" i="10"/>
  <c r="N83" i="10"/>
  <c r="N86" i="10" s="1"/>
  <c r="N89" i="10" s="1"/>
  <c r="F83" i="10"/>
  <c r="F86" i="10" s="1"/>
  <c r="E83" i="10"/>
  <c r="E86" i="10" s="1"/>
  <c r="D83" i="10"/>
  <c r="D86" i="10" s="1"/>
  <c r="AT72" i="10"/>
  <c r="AS72" i="10"/>
  <c r="AR72" i="10"/>
  <c r="N72" i="10"/>
  <c r="E72" i="10"/>
  <c r="D72" i="10"/>
  <c r="N68" i="10"/>
  <c r="E68" i="10"/>
  <c r="D68" i="10"/>
  <c r="AO64" i="10"/>
  <c r="AH64" i="10"/>
  <c r="X64" i="10"/>
  <c r="V64" i="10"/>
  <c r="N64" i="10"/>
  <c r="E64" i="10"/>
  <c r="D64" i="10"/>
  <c r="X60" i="10"/>
  <c r="U60" i="10"/>
  <c r="N60" i="10"/>
  <c r="E60" i="10"/>
  <c r="D60" i="10"/>
  <c r="AH56" i="10"/>
  <c r="T56" i="10"/>
  <c r="N56" i="10"/>
  <c r="G56" i="10"/>
  <c r="E56" i="10"/>
  <c r="D56" i="10"/>
  <c r="AH52" i="10"/>
  <c r="X52" i="10"/>
  <c r="Q52" i="10"/>
  <c r="N52" i="10"/>
  <c r="BB52" i="10" s="1"/>
  <c r="BB114" i="10" s="1"/>
  <c r="E52" i="10"/>
  <c r="D52" i="10"/>
  <c r="AL48" i="10"/>
  <c r="AK48" i="10"/>
  <c r="AH48" i="10"/>
  <c r="Y48" i="10"/>
  <c r="X48" i="10"/>
  <c r="N48" i="10"/>
  <c r="E48" i="10"/>
  <c r="D48" i="10"/>
  <c r="BB48" i="10" s="1"/>
  <c r="BB110" i="10" s="1"/>
  <c r="AL44" i="10"/>
  <c r="AK44" i="10"/>
  <c r="AH44" i="10"/>
  <c r="AB44" i="10"/>
  <c r="Y44" i="10"/>
  <c r="X44" i="10"/>
  <c r="O44" i="10"/>
  <c r="N44" i="10"/>
  <c r="E44" i="10"/>
  <c r="D44" i="10"/>
  <c r="AO40" i="10"/>
  <c r="AH40" i="10"/>
  <c r="AB40" i="10"/>
  <c r="AA40" i="10"/>
  <c r="X40" i="10"/>
  <c r="U40" i="10"/>
  <c r="O40" i="10"/>
  <c r="N40" i="10"/>
  <c r="E40" i="10"/>
  <c r="D40" i="10"/>
  <c r="BB40" i="10" s="1"/>
  <c r="BB102" i="10" s="1"/>
  <c r="BA34" i="10"/>
  <c r="BA72" i="10" s="1"/>
  <c r="AZ34" i="10"/>
  <c r="AZ72" i="10" s="1"/>
  <c r="AY34" i="10"/>
  <c r="AY72" i="10" s="1"/>
  <c r="AX34" i="10"/>
  <c r="AX72" i="10" s="1"/>
  <c r="AW34" i="10"/>
  <c r="AW72" i="10" s="1"/>
  <c r="AV34" i="10"/>
  <c r="AV72" i="10" s="1"/>
  <c r="AU34" i="10"/>
  <c r="AU72" i="10" s="1"/>
  <c r="AQ33" i="10"/>
  <c r="AP33" i="10"/>
  <c r="AP52" i="10" s="1"/>
  <c r="AO33" i="10"/>
  <c r="AO44" i="10" s="1"/>
  <c r="AN33" i="10"/>
  <c r="AN64" i="10" s="1"/>
  <c r="AM33" i="10"/>
  <c r="AM64" i="10" s="1"/>
  <c r="AL33" i="10"/>
  <c r="AK33" i="10"/>
  <c r="AK40" i="10" s="1"/>
  <c r="AJ33" i="10"/>
  <c r="AJ64" i="10" s="1"/>
  <c r="AI33" i="10"/>
  <c r="AI44" i="10" s="1"/>
  <c r="AG33" i="10"/>
  <c r="AG52" i="10" s="1"/>
  <c r="AF33" i="10"/>
  <c r="AE33" i="10"/>
  <c r="AE48" i="10" s="1"/>
  <c r="AD33" i="10"/>
  <c r="AD44" i="10" s="1"/>
  <c r="AC33" i="10"/>
  <c r="AC44" i="10" s="1"/>
  <c r="AB33" i="10"/>
  <c r="AB48" i="10" s="1"/>
  <c r="AA33" i="10"/>
  <c r="AA44" i="10" s="1"/>
  <c r="Z33" i="10"/>
  <c r="Z44" i="10" s="1"/>
  <c r="Y33" i="10"/>
  <c r="Y40" i="10" s="1"/>
  <c r="AQ32" i="10"/>
  <c r="AQ56" i="10" s="1"/>
  <c r="AP32" i="10"/>
  <c r="AO32" i="10"/>
  <c r="AO56" i="10" s="1"/>
  <c r="AN32" i="10"/>
  <c r="AM32" i="10"/>
  <c r="AL32" i="10"/>
  <c r="AK32" i="10"/>
  <c r="AJ32" i="10"/>
  <c r="AI32" i="10"/>
  <c r="AG32" i="10"/>
  <c r="AF32" i="10"/>
  <c r="AF60" i="10" s="1"/>
  <c r="AE32" i="10"/>
  <c r="AE60" i="10" s="1"/>
  <c r="AD32" i="10"/>
  <c r="AD60" i="10" s="1"/>
  <c r="AC32" i="10"/>
  <c r="AC60" i="10" s="1"/>
  <c r="AB32" i="10"/>
  <c r="AA32" i="10"/>
  <c r="Z32" i="10"/>
  <c r="Z60" i="10" s="1"/>
  <c r="Y32" i="10"/>
  <c r="W31" i="10"/>
  <c r="W48" i="10" s="1"/>
  <c r="V31" i="10"/>
  <c r="U31" i="10"/>
  <c r="U68" i="10" s="1"/>
  <c r="T31" i="10"/>
  <c r="S31" i="10"/>
  <c r="S60" i="10" s="1"/>
  <c r="R31" i="10"/>
  <c r="R40" i="10" s="1"/>
  <c r="Q31" i="10"/>
  <c r="Q60" i="10" s="1"/>
  <c r="P31" i="10"/>
  <c r="P48" i="10" s="1"/>
  <c r="O31" i="10"/>
  <c r="M31" i="10"/>
  <c r="L31" i="10"/>
  <c r="L48" i="10" s="1"/>
  <c r="K31" i="10"/>
  <c r="K48" i="10" s="1"/>
  <c r="J31" i="10"/>
  <c r="J64" i="10" s="1"/>
  <c r="I31" i="10"/>
  <c r="I64" i="10" s="1"/>
  <c r="H31" i="10"/>
  <c r="H52" i="10" s="1"/>
  <c r="G31" i="10"/>
  <c r="G60" i="10" s="1"/>
  <c r="F31" i="10"/>
  <c r="F52" i="10" s="1"/>
  <c r="W30" i="10"/>
  <c r="V30" i="10"/>
  <c r="V56" i="10" s="1"/>
  <c r="U30" i="10"/>
  <c r="T30" i="10"/>
  <c r="T64" i="10" s="1"/>
  <c r="S30" i="10"/>
  <c r="S56" i="10" s="1"/>
  <c r="R30" i="10"/>
  <c r="R56" i="10" s="1"/>
  <c r="Q30" i="10"/>
  <c r="Q56" i="10" s="1"/>
  <c r="P30" i="10"/>
  <c r="P56" i="10" s="1"/>
  <c r="O30" i="10"/>
  <c r="M30" i="10"/>
  <c r="M56" i="10" s="1"/>
  <c r="L30" i="10"/>
  <c r="L56" i="10" s="1"/>
  <c r="K30" i="10"/>
  <c r="K56" i="10" s="1"/>
  <c r="J30" i="10"/>
  <c r="J56" i="10" s="1"/>
  <c r="I30" i="10"/>
  <c r="I56" i="10" s="1"/>
  <c r="H30" i="10"/>
  <c r="H56" i="10" s="1"/>
  <c r="G30" i="10"/>
  <c r="F30" i="10"/>
  <c r="F56" i="10" s="1"/>
  <c r="Y20" i="10"/>
  <c r="AH18" i="10"/>
  <c r="AH71" i="10" s="1"/>
  <c r="AH72" i="10" s="1"/>
  <c r="V18" i="10"/>
  <c r="N18" i="10"/>
  <c r="H18" i="10"/>
  <c r="F18" i="10"/>
  <c r="E18" i="10"/>
  <c r="Y55" i="10" s="1"/>
  <c r="D18" i="10"/>
  <c r="AK11" i="10"/>
  <c r="AK84" i="10" s="1"/>
  <c r="AK86" i="10" s="1"/>
  <c r="AA11" i="10"/>
  <c r="AA84" i="10" s="1"/>
  <c r="AA86" i="10" s="1"/>
  <c r="W10" i="10"/>
  <c r="W83" i="10" s="1"/>
  <c r="W86" i="10" s="1"/>
  <c r="V10" i="10"/>
  <c r="V83" i="10" s="1"/>
  <c r="V86" i="10" s="1"/>
  <c r="T10" i="10"/>
  <c r="S10" i="10"/>
  <c r="R10" i="10"/>
  <c r="R83" i="10" s="1"/>
  <c r="R86" i="10" s="1"/>
  <c r="Q10" i="10"/>
  <c r="M10" i="10"/>
  <c r="L10" i="10"/>
  <c r="L83" i="10" s="1"/>
  <c r="L86" i="10" s="1"/>
  <c r="J10" i="10"/>
  <c r="J83" i="10" s="1"/>
  <c r="I10" i="10"/>
  <c r="I83" i="10" s="1"/>
  <c r="I86" i="10" s="1"/>
  <c r="H10" i="10"/>
  <c r="H83" i="10" s="1"/>
  <c r="H86" i="10" s="1"/>
  <c r="G10" i="10"/>
  <c r="G83" i="10" s="1"/>
  <c r="G86" i="10" s="1"/>
  <c r="AQ8" i="10"/>
  <c r="AP8" i="10"/>
  <c r="AN8" i="10"/>
  <c r="AM8" i="10"/>
  <c r="AL8" i="10"/>
  <c r="AK8" i="10"/>
  <c r="AJ8" i="10"/>
  <c r="AI8" i="10"/>
  <c r="AH8" i="10"/>
  <c r="AG8" i="10"/>
  <c r="AD8" i="10"/>
  <c r="AC8" i="10"/>
  <c r="AB8" i="10"/>
  <c r="AA8" i="10"/>
  <c r="Z8" i="10"/>
  <c r="Y8" i="10"/>
  <c r="X8" i="10"/>
  <c r="W8" i="10"/>
  <c r="V8" i="10"/>
  <c r="T8" i="10"/>
  <c r="S8" i="10"/>
  <c r="R8" i="10"/>
  <c r="Q8" i="10"/>
  <c r="P8" i="10"/>
  <c r="O8" i="10"/>
  <c r="M8" i="10"/>
  <c r="L8" i="10"/>
  <c r="J8" i="10"/>
  <c r="I8" i="10"/>
  <c r="H8" i="10"/>
  <c r="G8" i="10"/>
  <c r="F8" i="10"/>
  <c r="AQ7" i="10"/>
  <c r="AP7" i="10"/>
  <c r="AN7" i="10"/>
  <c r="AM7" i="10"/>
  <c r="AL7" i="10"/>
  <c r="AK7" i="10"/>
  <c r="AJ7" i="10"/>
  <c r="AI7" i="10"/>
  <c r="AH7" i="10"/>
  <c r="AG7" i="10"/>
  <c r="AD7" i="10"/>
  <c r="AC7" i="10"/>
  <c r="AB7" i="10"/>
  <c r="AA7" i="10"/>
  <c r="Z7" i="10"/>
  <c r="Y7" i="10"/>
  <c r="X7" i="10"/>
  <c r="W7" i="10"/>
  <c r="V7" i="10"/>
  <c r="T7" i="10"/>
  <c r="S7" i="10"/>
  <c r="R7" i="10"/>
  <c r="Q7" i="10"/>
  <c r="P7" i="10"/>
  <c r="O7" i="10"/>
  <c r="M7" i="10"/>
  <c r="L7" i="10"/>
  <c r="J7" i="10"/>
  <c r="I7" i="10"/>
  <c r="H7" i="10"/>
  <c r="G7" i="10"/>
  <c r="F7" i="10"/>
  <c r="N6" i="10"/>
  <c r="E6" i="10"/>
  <c r="D6" i="10"/>
  <c r="AQ5" i="10"/>
  <c r="AP5" i="10"/>
  <c r="AN5" i="10"/>
  <c r="AM5" i="10"/>
  <c r="AL5" i="10"/>
  <c r="AK5" i="10"/>
  <c r="AJ5" i="10"/>
  <c r="AJ18" i="10" s="1"/>
  <c r="AI5" i="10"/>
  <c r="AI18" i="10" s="1"/>
  <c r="AH5" i="10"/>
  <c r="AH20" i="10" s="1"/>
  <c r="AH22" i="10" s="1"/>
  <c r="AG5" i="10"/>
  <c r="AD5" i="10"/>
  <c r="AC5" i="10"/>
  <c r="AB5" i="10"/>
  <c r="AA5" i="10"/>
  <c r="Z5" i="10"/>
  <c r="Z20" i="10" s="1"/>
  <c r="Y5" i="10"/>
  <c r="Y18" i="10" s="1"/>
  <c r="X5" i="10"/>
  <c r="X20" i="10" s="1"/>
  <c r="W5" i="10"/>
  <c r="V5" i="10"/>
  <c r="T5" i="10"/>
  <c r="T18" i="10" s="1"/>
  <c r="S5" i="10"/>
  <c r="R5" i="10"/>
  <c r="Q5" i="10"/>
  <c r="P5" i="10"/>
  <c r="P18" i="10" s="1"/>
  <c r="O5" i="10"/>
  <c r="O18" i="10" s="1"/>
  <c r="AI19" i="10" s="1"/>
  <c r="M5" i="10"/>
  <c r="L5" i="10"/>
  <c r="J5" i="10"/>
  <c r="I5" i="10"/>
  <c r="H5" i="10"/>
  <c r="G5" i="10"/>
  <c r="F5" i="10"/>
  <c r="BL122" i="9"/>
  <c r="BL118" i="9"/>
  <c r="AE64" i="9"/>
  <c r="U48" i="9"/>
  <c r="U56" i="9"/>
  <c r="K52" i="9"/>
  <c r="AY34" i="9"/>
  <c r="AY72" i="9" s="1"/>
  <c r="AO32" i="9"/>
  <c r="AO56" i="9" s="1"/>
  <c r="AO33" i="9"/>
  <c r="AO52" i="9" s="1"/>
  <c r="AE32" i="9"/>
  <c r="AE33" i="9"/>
  <c r="AE40" i="9" s="1"/>
  <c r="U30" i="9"/>
  <c r="U64" i="9" s="1"/>
  <c r="U31" i="9"/>
  <c r="U60" i="9" s="1"/>
  <c r="K30" i="9"/>
  <c r="K56" i="9" s="1"/>
  <c r="K31" i="9"/>
  <c r="K60" i="9" s="1"/>
  <c r="AO5" i="9"/>
  <c r="AO7" i="9"/>
  <c r="AO8" i="9"/>
  <c r="AE5" i="9"/>
  <c r="AE7" i="9"/>
  <c r="AE8" i="9"/>
  <c r="U5" i="9"/>
  <c r="U7" i="9"/>
  <c r="U8" i="9"/>
  <c r="U10" i="9"/>
  <c r="K5" i="9"/>
  <c r="K18" i="9" s="1"/>
  <c r="K7" i="9"/>
  <c r="K8" i="9"/>
  <c r="K10" i="9"/>
  <c r="K84" i="9" s="1"/>
  <c r="K87" i="9" s="1"/>
  <c r="AH107" i="3"/>
  <c r="BL122" i="3"/>
  <c r="BL118" i="3"/>
  <c r="AE85" i="3"/>
  <c r="AE87" i="3" s="1"/>
  <c r="AO85" i="3"/>
  <c r="AO87" i="3" s="1"/>
  <c r="AY72" i="3"/>
  <c r="AO40" i="3"/>
  <c r="AO44" i="3"/>
  <c r="AO48" i="3"/>
  <c r="AO52" i="3"/>
  <c r="AO56" i="3"/>
  <c r="AO64" i="3"/>
  <c r="AE40" i="3"/>
  <c r="AE44" i="3"/>
  <c r="AE48" i="3"/>
  <c r="AE52" i="3"/>
  <c r="AE60" i="3"/>
  <c r="AE64" i="3"/>
  <c r="U40" i="3"/>
  <c r="U44" i="3"/>
  <c r="BI44" i="3" s="1"/>
  <c r="BI107" i="3" s="1"/>
  <c r="U48" i="3"/>
  <c r="U52" i="3"/>
  <c r="U56" i="3"/>
  <c r="U60" i="3"/>
  <c r="U64" i="3"/>
  <c r="U68" i="3"/>
  <c r="U72" i="3"/>
  <c r="K40" i="3"/>
  <c r="BI40" i="3" s="1"/>
  <c r="BI103" i="3" s="1"/>
  <c r="K44" i="3"/>
  <c r="K48" i="3"/>
  <c r="BI48" i="3" s="1"/>
  <c r="BI111" i="3" s="1"/>
  <c r="K52" i="3"/>
  <c r="K56" i="3"/>
  <c r="K60" i="3"/>
  <c r="K64" i="3"/>
  <c r="K68" i="3"/>
  <c r="K72" i="3"/>
  <c r="AY34" i="3"/>
  <c r="AO32" i="3"/>
  <c r="AO33" i="3"/>
  <c r="AE32" i="3"/>
  <c r="AE33" i="3"/>
  <c r="U30" i="3"/>
  <c r="U31" i="3"/>
  <c r="K30" i="3"/>
  <c r="K31" i="3"/>
  <c r="K18" i="3"/>
  <c r="AO5" i="3"/>
  <c r="AO6" i="3"/>
  <c r="AO7" i="3"/>
  <c r="AO8" i="3"/>
  <c r="AO11" i="3"/>
  <c r="AE5" i="3"/>
  <c r="AE6" i="3"/>
  <c r="AE7" i="3"/>
  <c r="AE8" i="3"/>
  <c r="AE11" i="3"/>
  <c r="U5" i="3"/>
  <c r="U6" i="3"/>
  <c r="U7" i="3"/>
  <c r="U8" i="3"/>
  <c r="U10" i="3"/>
  <c r="U84" i="3" s="1"/>
  <c r="U87" i="3" s="1"/>
  <c r="U90" i="3" s="1"/>
  <c r="K5" i="3"/>
  <c r="K6" i="3"/>
  <c r="K7" i="3"/>
  <c r="K8" i="3"/>
  <c r="K10" i="3"/>
  <c r="K84" i="3" s="1"/>
  <c r="K87" i="3" s="1"/>
  <c r="K90" i="3" s="1"/>
  <c r="K90" i="9" l="1"/>
  <c r="U18" i="9"/>
  <c r="K48" i="9"/>
  <c r="BI48" i="9" s="1"/>
  <c r="BI111" i="9" s="1"/>
  <c r="U52" i="9"/>
  <c r="BI52" i="9" s="1"/>
  <c r="BI115" i="9" s="1"/>
  <c r="AE60" i="9"/>
  <c r="AO44" i="9"/>
  <c r="K44" i="9"/>
  <c r="AO40" i="9"/>
  <c r="K72" i="9"/>
  <c r="K40" i="9"/>
  <c r="BI40" i="9" s="1"/>
  <c r="BI103" i="9" s="1"/>
  <c r="U44" i="9"/>
  <c r="AE52" i="9"/>
  <c r="AO64" i="9"/>
  <c r="K68" i="9"/>
  <c r="U72" i="9"/>
  <c r="U40" i="9"/>
  <c r="AE48" i="9"/>
  <c r="K64" i="9"/>
  <c r="BI64" i="9" s="1"/>
  <c r="BI127" i="9" s="1"/>
  <c r="U68" i="9"/>
  <c r="AE44" i="9"/>
  <c r="U84" i="9"/>
  <c r="U87" i="9" s="1"/>
  <c r="AO48" i="9"/>
  <c r="BI64" i="3"/>
  <c r="BI127" i="3" s="1"/>
  <c r="BI52" i="3"/>
  <c r="BI115" i="3" s="1"/>
  <c r="U18" i="3"/>
  <c r="AO20" i="3"/>
  <c r="AO90" i="3"/>
  <c r="U96" i="3" s="1"/>
  <c r="U123" i="3" s="1"/>
  <c r="AO18" i="3"/>
  <c r="AE20" i="3"/>
  <c r="AO22" i="3" s="1"/>
  <c r="AO67" i="3"/>
  <c r="AO68" i="3" s="1"/>
  <c r="AE18" i="3"/>
  <c r="K24" i="3" s="1"/>
  <c r="U83" i="10"/>
  <c r="U86" i="10" s="1"/>
  <c r="E89" i="10"/>
  <c r="Y91" i="10"/>
  <c r="Y110" i="10" s="1"/>
  <c r="Z6" i="10"/>
  <c r="I18" i="10"/>
  <c r="H6" i="10"/>
  <c r="AA6" i="10"/>
  <c r="J18" i="10"/>
  <c r="AA20" i="10"/>
  <c r="G40" i="10"/>
  <c r="BE40" i="10" s="1"/>
  <c r="BE102" i="10" s="1"/>
  <c r="P44" i="10"/>
  <c r="AM44" i="10"/>
  <c r="BG44" i="10" s="1"/>
  <c r="BG106" i="10" s="1"/>
  <c r="Z48" i="10"/>
  <c r="U52" i="10"/>
  <c r="Y6" i="10"/>
  <c r="J6" i="10"/>
  <c r="AB6" i="10"/>
  <c r="L18" i="10"/>
  <c r="AI20" i="10"/>
  <c r="AI22" i="10" s="1"/>
  <c r="H40" i="10"/>
  <c r="AI40" i="10"/>
  <c r="BC40" i="10" s="1"/>
  <c r="BC102" i="10" s="1"/>
  <c r="Q44" i="10"/>
  <c r="AN44" i="10"/>
  <c r="BB64" i="10"/>
  <c r="BB126" i="10" s="1"/>
  <c r="G68" i="10"/>
  <c r="AQ6" i="10"/>
  <c r="L6" i="10"/>
  <c r="AC6" i="10"/>
  <c r="N24" i="10"/>
  <c r="I40" i="10"/>
  <c r="U44" i="10"/>
  <c r="Z52" i="10"/>
  <c r="H68" i="10"/>
  <c r="AP6" i="10"/>
  <c r="Y67" i="10"/>
  <c r="Y68" i="10" s="1"/>
  <c r="BC68" i="10" s="1"/>
  <c r="BC130" i="10" s="1"/>
  <c r="M6" i="10"/>
  <c r="AD6" i="10"/>
  <c r="AM40" i="10"/>
  <c r="AI48" i="10"/>
  <c r="AH59" i="10"/>
  <c r="AH60" i="10" s="1"/>
  <c r="E24" i="10"/>
  <c r="AN40" i="10"/>
  <c r="Q68" i="10"/>
  <c r="AH6" i="10"/>
  <c r="AH21" i="10" s="1"/>
  <c r="AH23" i="10" s="1"/>
  <c r="Q40" i="10"/>
  <c r="G48" i="10"/>
  <c r="S68" i="10"/>
  <c r="O6" i="10"/>
  <c r="P6" i="10"/>
  <c r="AL6" i="10"/>
  <c r="X18" i="10"/>
  <c r="X67" i="10" s="1"/>
  <c r="X68" i="10" s="1"/>
  <c r="BB44" i="10"/>
  <c r="BB106" i="10" s="1"/>
  <c r="I48" i="10"/>
  <c r="H60" i="10"/>
  <c r="AM6" i="10"/>
  <c r="AA18" i="10"/>
  <c r="AA67" i="10" s="1"/>
  <c r="AA68" i="10" s="1"/>
  <c r="BC44" i="10"/>
  <c r="BC106" i="10" s="1"/>
  <c r="F44" i="10"/>
  <c r="BD44" i="10" s="1"/>
  <c r="BD106" i="10" s="1"/>
  <c r="Q6" i="10"/>
  <c r="S6" i="10"/>
  <c r="AN6" i="10"/>
  <c r="F89" i="10"/>
  <c r="X6" i="10"/>
  <c r="G18" i="10"/>
  <c r="G24" i="10" s="1"/>
  <c r="AH19" i="10"/>
  <c r="I44" i="10"/>
  <c r="U72" i="10"/>
  <c r="O24" i="10"/>
  <c r="O25" i="10" s="1"/>
  <c r="BH64" i="10"/>
  <c r="BH126" i="10" s="1"/>
  <c r="V89" i="10"/>
  <c r="BG40" i="10"/>
  <c r="BG102" i="10" s="1"/>
  <c r="AJ71" i="10"/>
  <c r="AJ67" i="10"/>
  <c r="AJ59" i="10"/>
  <c r="AJ19" i="10"/>
  <c r="P24" i="10"/>
  <c r="L89" i="10"/>
  <c r="M64" i="10"/>
  <c r="M68" i="10"/>
  <c r="M60" i="10"/>
  <c r="M52" i="10"/>
  <c r="M72" i="10"/>
  <c r="X91" i="10"/>
  <c r="X110" i="10" s="1"/>
  <c r="D89" i="10"/>
  <c r="X89" i="10"/>
  <c r="M83" i="10"/>
  <c r="M86" i="10" s="1"/>
  <c r="M18" i="10"/>
  <c r="Y60" i="10"/>
  <c r="Y56" i="10"/>
  <c r="AM56" i="10"/>
  <c r="BB60" i="10"/>
  <c r="BB122" i="10" s="1"/>
  <c r="J89" i="10"/>
  <c r="X21" i="10"/>
  <c r="AP40" i="10"/>
  <c r="K44" i="10"/>
  <c r="AP44" i="10"/>
  <c r="AD52" i="10"/>
  <c r="F68" i="10"/>
  <c r="N95" i="10"/>
  <c r="AE64" i="10"/>
  <c r="AE44" i="10"/>
  <c r="AF64" i="10"/>
  <c r="AF44" i="10"/>
  <c r="AN56" i="10"/>
  <c r="U64" i="10"/>
  <c r="U56" i="10"/>
  <c r="P68" i="10"/>
  <c r="P60" i="10"/>
  <c r="P52" i="10"/>
  <c r="AP56" i="10"/>
  <c r="AJ72" i="10"/>
  <c r="AJ44" i="10"/>
  <c r="AJ40" i="10"/>
  <c r="AJ52" i="10"/>
  <c r="AC40" i="10"/>
  <c r="AQ40" i="10"/>
  <c r="M44" i="10"/>
  <c r="AF48" i="10"/>
  <c r="AE52" i="10"/>
  <c r="Z89" i="10"/>
  <c r="P40" i="10"/>
  <c r="AD40" i="10"/>
  <c r="M48" i="10"/>
  <c r="AG48" i="10"/>
  <c r="AF52" i="10"/>
  <c r="F60" i="10"/>
  <c r="P64" i="10"/>
  <c r="AP64" i="10"/>
  <c r="I72" i="10"/>
  <c r="H89" i="10"/>
  <c r="AJ91" i="10"/>
  <c r="P89" i="10"/>
  <c r="AJ89" i="10"/>
  <c r="Q83" i="10"/>
  <c r="Q86" i="10" s="1"/>
  <c r="AK18" i="10"/>
  <c r="L72" i="10"/>
  <c r="L44" i="10"/>
  <c r="L64" i="10"/>
  <c r="L40" i="10"/>
  <c r="BJ40" i="10" s="1"/>
  <c r="BJ102" i="10" s="1"/>
  <c r="R89" i="10"/>
  <c r="AL11" i="10"/>
  <c r="AI6" i="10"/>
  <c r="AI21" i="10" s="1"/>
  <c r="AI23" i="10" s="1"/>
  <c r="W6" i="10"/>
  <c r="AG6" i="10"/>
  <c r="I6" i="10"/>
  <c r="R6" i="10"/>
  <c r="X19" i="10"/>
  <c r="W64" i="10"/>
  <c r="W56" i="10"/>
  <c r="R72" i="10"/>
  <c r="R68" i="10"/>
  <c r="R60" i="10"/>
  <c r="R52" i="10"/>
  <c r="Y64" i="10"/>
  <c r="BC64" i="10" s="1"/>
  <c r="BC126" i="10" s="1"/>
  <c r="Y52" i="10"/>
  <c r="AL64" i="10"/>
  <c r="AL40" i="10"/>
  <c r="AL52" i="10"/>
  <c r="AE40" i="10"/>
  <c r="Q64" i="10"/>
  <c r="I68" i="10"/>
  <c r="AH89" i="10"/>
  <c r="AH91" i="10"/>
  <c r="K64" i="10"/>
  <c r="K68" i="10"/>
  <c r="K60" i="10"/>
  <c r="K52" i="10"/>
  <c r="K72" i="10"/>
  <c r="AA60" i="10"/>
  <c r="AG64" i="10"/>
  <c r="K40" i="10"/>
  <c r="M40" i="10"/>
  <c r="Q18" i="10"/>
  <c r="Q24" i="10" s="1"/>
  <c r="Y19" i="10"/>
  <c r="S52" i="10"/>
  <c r="S48" i="10"/>
  <c r="BG48" i="10" s="1"/>
  <c r="BG110" i="10" s="1"/>
  <c r="S44" i="10"/>
  <c r="Z64" i="10"/>
  <c r="Z40" i="10"/>
  <c r="AF40" i="10"/>
  <c r="P72" i="10"/>
  <c r="F6" i="10"/>
  <c r="AJ6" i="10"/>
  <c r="AJ21" i="10" s="1"/>
  <c r="I89" i="10"/>
  <c r="R18" i="10"/>
  <c r="AJ20" i="10"/>
  <c r="AJ22" i="10" s="1"/>
  <c r="G52" i="10"/>
  <c r="G64" i="10"/>
  <c r="G72" i="10"/>
  <c r="G44" i="10"/>
  <c r="T68" i="10"/>
  <c r="T60" i="10"/>
  <c r="T52" i="10"/>
  <c r="T48" i="10"/>
  <c r="T44" i="10"/>
  <c r="AG60" i="10"/>
  <c r="AA52" i="10"/>
  <c r="AA48" i="10"/>
  <c r="AA64" i="10"/>
  <c r="AN52" i="10"/>
  <c r="AN48" i="10"/>
  <c r="S40" i="10"/>
  <c r="AG40" i="10"/>
  <c r="R48" i="10"/>
  <c r="AJ48" i="10"/>
  <c r="I52" i="10"/>
  <c r="I60" i="10"/>
  <c r="S64" i="10"/>
  <c r="S72" i="10"/>
  <c r="G89" i="10"/>
  <c r="AA89" i="10"/>
  <c r="AA91" i="10"/>
  <c r="AA110" i="10" s="1"/>
  <c r="Z18" i="10"/>
  <c r="F72" i="10"/>
  <c r="F48" i="10"/>
  <c r="BD48" i="10" s="1"/>
  <c r="BD110" i="10" s="1"/>
  <c r="F64" i="10"/>
  <c r="AM52" i="10"/>
  <c r="AM48" i="10"/>
  <c r="AG44" i="10"/>
  <c r="R64" i="10"/>
  <c r="L68" i="10"/>
  <c r="T6" i="10"/>
  <c r="W18" i="10"/>
  <c r="W89" i="10"/>
  <c r="AI71" i="10"/>
  <c r="AI72" i="10" s="1"/>
  <c r="AI67" i="10"/>
  <c r="AI59" i="10"/>
  <c r="AI60" i="10" s="1"/>
  <c r="G6" i="10"/>
  <c r="V6" i="10"/>
  <c r="AK6" i="10"/>
  <c r="AB11" i="10"/>
  <c r="S18" i="10"/>
  <c r="AK20" i="10"/>
  <c r="AK22" i="10" s="1"/>
  <c r="H64" i="10"/>
  <c r="BF64" i="10" s="1"/>
  <c r="BF126" i="10" s="1"/>
  <c r="H48" i="10"/>
  <c r="H72" i="10"/>
  <c r="H44" i="10"/>
  <c r="AI68" i="10"/>
  <c r="AI56" i="10"/>
  <c r="AB52" i="10"/>
  <c r="AB64" i="10"/>
  <c r="AO48" i="10"/>
  <c r="AO52" i="10"/>
  <c r="F40" i="10"/>
  <c r="T40" i="10"/>
  <c r="R44" i="10"/>
  <c r="U48" i="10"/>
  <c r="L52" i="10"/>
  <c r="L60" i="10"/>
  <c r="X71" i="10"/>
  <c r="X72" i="10" s="1"/>
  <c r="BB72" i="10" s="1"/>
  <c r="BB134" i="10" s="1"/>
  <c r="T72" i="10"/>
  <c r="S83" i="10"/>
  <c r="S86" i="10" s="1"/>
  <c r="AL56" i="10"/>
  <c r="V68" i="10"/>
  <c r="V60" i="10"/>
  <c r="V52" i="10"/>
  <c r="V48" i="10"/>
  <c r="V44" i="10"/>
  <c r="V40" i="10"/>
  <c r="AJ68" i="10"/>
  <c r="AJ60" i="10"/>
  <c r="AJ56" i="10"/>
  <c r="AC48" i="10"/>
  <c r="AC52" i="10"/>
  <c r="AP48" i="10"/>
  <c r="T89" i="10"/>
  <c r="X55" i="10"/>
  <c r="X56" i="10" s="1"/>
  <c r="BB56" i="10" s="1"/>
  <c r="BB118" i="10" s="1"/>
  <c r="K83" i="10"/>
  <c r="K86" i="10" s="1"/>
  <c r="K18" i="10"/>
  <c r="O56" i="10"/>
  <c r="O64" i="10"/>
  <c r="Y21" i="10"/>
  <c r="Y71" i="10"/>
  <c r="Y72" i="10" s="1"/>
  <c r="J68" i="10"/>
  <c r="J60" i="10"/>
  <c r="J52" i="10"/>
  <c r="J48" i="10"/>
  <c r="J72" i="10"/>
  <c r="J44" i="10"/>
  <c r="BH44" i="10" s="1"/>
  <c r="BH106" i="10" s="1"/>
  <c r="J40" i="10"/>
  <c r="W68" i="10"/>
  <c r="W60" i="10"/>
  <c r="W52" i="10"/>
  <c r="W72" i="10"/>
  <c r="AK56" i="10"/>
  <c r="AD48" i="10"/>
  <c r="AD64" i="10"/>
  <c r="AQ52" i="10"/>
  <c r="AQ44" i="10"/>
  <c r="AQ64" i="10"/>
  <c r="W40" i="10"/>
  <c r="W44" i="10"/>
  <c r="AQ48" i="10"/>
  <c r="AC64" i="10"/>
  <c r="AH67" i="10"/>
  <c r="AH68" i="10" s="1"/>
  <c r="V72" i="10"/>
  <c r="AI91" i="10"/>
  <c r="O89" i="10"/>
  <c r="U89" i="10"/>
  <c r="Y89" i="10"/>
  <c r="O68" i="10"/>
  <c r="O60" i="10"/>
  <c r="O52" i="10"/>
  <c r="BC52" i="10" s="1"/>
  <c r="BC114" i="10" s="1"/>
  <c r="O72" i="10"/>
  <c r="O48" i="10"/>
  <c r="BC48" i="10" s="1"/>
  <c r="BC110" i="10" s="1"/>
  <c r="AB60" i="10"/>
  <c r="AI64" i="10"/>
  <c r="AI52" i="10"/>
  <c r="Q72" i="10"/>
  <c r="Q48" i="10"/>
  <c r="AK64" i="10"/>
  <c r="AK52" i="10"/>
  <c r="Z91" i="10"/>
  <c r="Z110" i="10" s="1"/>
  <c r="AI89" i="10"/>
  <c r="AE90" i="3"/>
  <c r="K96" i="3" s="1"/>
  <c r="K119" i="3" s="1"/>
  <c r="AE92" i="3"/>
  <c r="AE111" i="3" s="1"/>
  <c r="AO92" i="3"/>
  <c r="AO115" i="3" s="1"/>
  <c r="AO114" i="3" s="1"/>
  <c r="U90" i="9" l="1"/>
  <c r="BI44" i="9"/>
  <c r="BI107" i="9" s="1"/>
  <c r="AO93" i="3"/>
  <c r="AO91" i="3"/>
  <c r="AO107" i="3" s="1"/>
  <c r="AO19" i="3"/>
  <c r="AO21" i="3"/>
  <c r="AO106" i="3"/>
  <c r="AO108" i="3"/>
  <c r="AO116" i="3"/>
  <c r="AO59" i="3"/>
  <c r="AO60" i="3" s="1"/>
  <c r="BI60" i="3" s="1"/>
  <c r="BI123" i="3" s="1"/>
  <c r="U122" i="3" s="1"/>
  <c r="AO71" i="3"/>
  <c r="AO72" i="3" s="1"/>
  <c r="U24" i="3"/>
  <c r="U25" i="3" s="1"/>
  <c r="AE19" i="3"/>
  <c r="AE67" i="3"/>
  <c r="AE68" i="3" s="1"/>
  <c r="BI68" i="3" s="1"/>
  <c r="BI131" i="3" s="1"/>
  <c r="AE71" i="3"/>
  <c r="AE72" i="3" s="1"/>
  <c r="AE55" i="3"/>
  <c r="AE56" i="3" s="1"/>
  <c r="BI56" i="3" s="1"/>
  <c r="BI119" i="3" s="1"/>
  <c r="K120" i="3" s="1"/>
  <c r="AE112" i="3"/>
  <c r="AE110" i="3"/>
  <c r="AE21" i="3"/>
  <c r="BI48" i="10"/>
  <c r="BI110" i="10" s="1"/>
  <c r="BI52" i="10"/>
  <c r="BI114" i="10" s="1"/>
  <c r="BE48" i="10"/>
  <c r="BE110" i="10" s="1"/>
  <c r="BH48" i="10"/>
  <c r="BH110" i="10" s="1"/>
  <c r="BE52" i="10"/>
  <c r="BE114" i="10" s="1"/>
  <c r="BJ48" i="10"/>
  <c r="BJ110" i="10" s="1"/>
  <c r="AA21" i="10"/>
  <c r="BH40" i="10"/>
  <c r="BH102" i="10" s="1"/>
  <c r="AA55" i="10"/>
  <c r="AA56" i="10" s="1"/>
  <c r="BE56" i="10" s="1"/>
  <c r="BE118" i="10" s="1"/>
  <c r="BC72" i="10"/>
  <c r="BC134" i="10" s="1"/>
  <c r="BF40" i="10"/>
  <c r="BF102" i="10" s="1"/>
  <c r="AA19" i="10"/>
  <c r="D24" i="10"/>
  <c r="N25" i="10" s="1"/>
  <c r="BJ64" i="10"/>
  <c r="BJ126" i="10" s="1"/>
  <c r="AA71" i="10"/>
  <c r="AA72" i="10" s="1"/>
  <c r="BE72" i="10" s="1"/>
  <c r="BE134" i="10" s="1"/>
  <c r="BB68" i="10"/>
  <c r="BB130" i="10" s="1"/>
  <c r="BE44" i="10"/>
  <c r="BE106" i="10" s="1"/>
  <c r="BG64" i="10"/>
  <c r="BG126" i="10" s="1"/>
  <c r="BC56" i="10"/>
  <c r="BC118" i="10" s="1"/>
  <c r="Y109" i="10"/>
  <c r="Y111" i="10"/>
  <c r="AM11" i="10"/>
  <c r="AL84" i="10"/>
  <c r="AL86" i="10" s="1"/>
  <c r="AL18" i="10"/>
  <c r="R24" i="10" s="1"/>
  <c r="BK48" i="10"/>
  <c r="BK110" i="10" s="1"/>
  <c r="X90" i="10"/>
  <c r="X102" i="10" s="1"/>
  <c r="X92" i="10"/>
  <c r="BH52" i="10"/>
  <c r="BH114" i="10" s="1"/>
  <c r="D95" i="10"/>
  <c r="D118" i="10" s="1"/>
  <c r="AI90" i="10"/>
  <c r="AI106" i="10" s="1"/>
  <c r="AI92" i="10"/>
  <c r="P95" i="10"/>
  <c r="AA111" i="10"/>
  <c r="AA109" i="10"/>
  <c r="X109" i="10"/>
  <c r="X111" i="10"/>
  <c r="AJ90" i="10"/>
  <c r="AJ106" i="10" s="1"/>
  <c r="AJ92" i="10"/>
  <c r="Z111" i="10"/>
  <c r="Z109" i="10"/>
  <c r="AA92" i="10"/>
  <c r="AA90" i="10"/>
  <c r="AA102" i="10" s="1"/>
  <c r="G95" i="10"/>
  <c r="G118" i="10" s="1"/>
  <c r="BJ52" i="10"/>
  <c r="BJ114" i="10" s="1"/>
  <c r="BK40" i="10"/>
  <c r="BK102" i="10" s="1"/>
  <c r="BI44" i="10"/>
  <c r="BI106" i="10" s="1"/>
  <c r="O95" i="10"/>
  <c r="AJ114" i="10"/>
  <c r="AJ93" i="10"/>
  <c r="AJ126" i="10" s="1"/>
  <c r="AB84" i="10"/>
  <c r="AB86" i="10" s="1"/>
  <c r="AC11" i="10"/>
  <c r="AB18" i="10"/>
  <c r="AB20" i="10"/>
  <c r="BI40" i="10"/>
  <c r="BI102" i="10" s="1"/>
  <c r="BI64" i="10"/>
  <c r="BI126" i="10" s="1"/>
  <c r="BJ44" i="10"/>
  <c r="BJ106" i="10" s="1"/>
  <c r="Z90" i="10"/>
  <c r="Z102" i="10" s="1"/>
  <c r="Z92" i="10"/>
  <c r="F95" i="10"/>
  <c r="F118" i="10" s="1"/>
  <c r="Z67" i="10"/>
  <c r="Z68" i="10" s="1"/>
  <c r="BD68" i="10" s="1"/>
  <c r="BD130" i="10" s="1"/>
  <c r="Z71" i="10"/>
  <c r="Z72" i="10" s="1"/>
  <c r="BD72" i="10" s="1"/>
  <c r="BD134" i="10" s="1"/>
  <c r="Z55" i="10"/>
  <c r="Z56" i="10" s="1"/>
  <c r="BD56" i="10" s="1"/>
  <c r="BD118" i="10" s="1"/>
  <c r="Z19" i="10"/>
  <c r="F24" i="10"/>
  <c r="P25" i="10" s="1"/>
  <c r="Z21" i="10"/>
  <c r="AJ23" i="10" s="1"/>
  <c r="Q25" i="10"/>
  <c r="BF44" i="10"/>
  <c r="BF106" i="10" s="1"/>
  <c r="AH93" i="10"/>
  <c r="AH126" i="10" s="1"/>
  <c r="AH114" i="10"/>
  <c r="K89" i="10"/>
  <c r="N122" i="10"/>
  <c r="M89" i="10"/>
  <c r="Y90" i="10"/>
  <c r="Y102" i="10" s="1"/>
  <c r="Y92" i="10"/>
  <c r="BE64" i="10"/>
  <c r="BE126" i="10" s="1"/>
  <c r="AH90" i="10"/>
  <c r="AH106" i="10" s="1"/>
  <c r="AH92" i="10"/>
  <c r="BF52" i="10"/>
  <c r="BF114" i="10" s="1"/>
  <c r="AK21" i="10"/>
  <c r="AK23" i="10" s="1"/>
  <c r="AK67" i="10"/>
  <c r="AK68" i="10" s="1"/>
  <c r="BE68" i="10" s="1"/>
  <c r="BE130" i="10" s="1"/>
  <c r="AK59" i="10"/>
  <c r="AK60" i="10" s="1"/>
  <c r="BE60" i="10" s="1"/>
  <c r="BE122" i="10" s="1"/>
  <c r="AK71" i="10"/>
  <c r="AK72" i="10" s="1"/>
  <c r="AK19" i="10"/>
  <c r="BK44" i="10"/>
  <c r="BK106" i="10" s="1"/>
  <c r="AI93" i="10"/>
  <c r="AI126" i="10" s="1"/>
  <c r="AI114" i="10"/>
  <c r="S89" i="10"/>
  <c r="BG52" i="10"/>
  <c r="BG114" i="10" s="1"/>
  <c r="E95" i="10"/>
  <c r="E118" i="10" s="1"/>
  <c r="BK52" i="10"/>
  <c r="BK114" i="10" s="1"/>
  <c r="AL20" i="10"/>
  <c r="AL22" i="10" s="1"/>
  <c r="BD40" i="10"/>
  <c r="BD102" i="10" s="1"/>
  <c r="BF48" i="10"/>
  <c r="BF110" i="10" s="1"/>
  <c r="BD64" i="10"/>
  <c r="BD126" i="10" s="1"/>
  <c r="Q89" i="10"/>
  <c r="AK91" i="10"/>
  <c r="AK89" i="10"/>
  <c r="BD60" i="10"/>
  <c r="BD122" i="10" s="1"/>
  <c r="BD52" i="10"/>
  <c r="BD114" i="10" s="1"/>
  <c r="BC60" i="10"/>
  <c r="BC122" i="10" s="1"/>
  <c r="BK64" i="10"/>
  <c r="BK126" i="10" s="1"/>
  <c r="AE91" i="3"/>
  <c r="AE103" i="3" s="1"/>
  <c r="AE93" i="3"/>
  <c r="AO95" i="3" s="1"/>
  <c r="AO135" i="3" s="1"/>
  <c r="AO94" i="3"/>
  <c r="AO127" i="3" s="1"/>
  <c r="U97" i="3"/>
  <c r="U131" i="3" s="1"/>
  <c r="K118" i="3" l="1"/>
  <c r="BI72" i="3"/>
  <c r="BI135" i="3" s="1"/>
  <c r="AO134" i="3" s="1"/>
  <c r="AY134" i="3" s="1"/>
  <c r="AO23" i="3"/>
  <c r="U124" i="3"/>
  <c r="AO126" i="3"/>
  <c r="AO128" i="3"/>
  <c r="U130" i="3"/>
  <c r="U132" i="3"/>
  <c r="AE104" i="3"/>
  <c r="AE102" i="3"/>
  <c r="AJ94" i="10"/>
  <c r="AJ134" i="10" s="1"/>
  <c r="AJ135" i="10"/>
  <c r="AT135" i="10" s="1"/>
  <c r="AJ133" i="10"/>
  <c r="AT133" i="10" s="1"/>
  <c r="AM84" i="10"/>
  <c r="AM86" i="10" s="1"/>
  <c r="AN11" i="10"/>
  <c r="AM18" i="10"/>
  <c r="AM20" i="10"/>
  <c r="AI113" i="10"/>
  <c r="AI115" i="10"/>
  <c r="AH105" i="10"/>
  <c r="AH107" i="10"/>
  <c r="AJ105" i="10"/>
  <c r="AJ107" i="10"/>
  <c r="AI127" i="10"/>
  <c r="AI125" i="10"/>
  <c r="Y101" i="10"/>
  <c r="Y103" i="10"/>
  <c r="AH115" i="10"/>
  <c r="AH113" i="10"/>
  <c r="AC84" i="10"/>
  <c r="AC86" i="10" s="1"/>
  <c r="AD11" i="10"/>
  <c r="AC18" i="10"/>
  <c r="AC20" i="10"/>
  <c r="P96" i="10"/>
  <c r="P130" i="10" s="1"/>
  <c r="P122" i="10"/>
  <c r="AI94" i="10"/>
  <c r="AI134" i="10" s="1"/>
  <c r="AI105" i="10"/>
  <c r="AI107" i="10"/>
  <c r="N121" i="10"/>
  <c r="N123" i="10"/>
  <c r="AH127" i="10"/>
  <c r="AH125" i="10"/>
  <c r="AB91" i="10"/>
  <c r="AB110" i="10" s="1"/>
  <c r="AB89" i="10"/>
  <c r="AJ125" i="10"/>
  <c r="AJ127" i="10"/>
  <c r="D117" i="10"/>
  <c r="D119" i="10"/>
  <c r="AL67" i="10"/>
  <c r="AL68" i="10" s="1"/>
  <c r="AL59" i="10"/>
  <c r="AL60" i="10" s="1"/>
  <c r="BF60" i="10" s="1"/>
  <c r="BF122" i="10" s="1"/>
  <c r="AL71" i="10"/>
  <c r="AL72" i="10" s="1"/>
  <c r="AL21" i="10"/>
  <c r="AL19" i="10"/>
  <c r="AB71" i="10"/>
  <c r="AB72" i="10" s="1"/>
  <c r="BF72" i="10" s="1"/>
  <c r="BF134" i="10" s="1"/>
  <c r="AB55" i="10"/>
  <c r="AB56" i="10" s="1"/>
  <c r="BF56" i="10" s="1"/>
  <c r="BF118" i="10" s="1"/>
  <c r="AB19" i="10"/>
  <c r="AB67" i="10"/>
  <c r="AB68" i="10" s="1"/>
  <c r="AB21" i="10"/>
  <c r="H24" i="10"/>
  <c r="R25" i="10" s="1"/>
  <c r="X103" i="10"/>
  <c r="X101" i="10"/>
  <c r="E117" i="10"/>
  <c r="E119" i="10"/>
  <c r="G119" i="10"/>
  <c r="G117" i="10"/>
  <c r="F117" i="10"/>
  <c r="F119" i="10"/>
  <c r="AK90" i="10"/>
  <c r="AK106" i="10" s="1"/>
  <c r="AK92" i="10"/>
  <c r="AK94" i="10" s="1"/>
  <c r="AK134" i="10" s="1"/>
  <c r="AA103" i="10"/>
  <c r="AA101" i="10"/>
  <c r="AK114" i="10"/>
  <c r="AK93" i="10"/>
  <c r="AK126" i="10" s="1"/>
  <c r="Z103" i="10"/>
  <c r="Z101" i="10"/>
  <c r="AJ115" i="10"/>
  <c r="AJ113" i="10"/>
  <c r="Q95" i="10"/>
  <c r="AH94" i="10"/>
  <c r="AH134" i="10" s="1"/>
  <c r="N96" i="10"/>
  <c r="N130" i="10" s="1"/>
  <c r="O122" i="10"/>
  <c r="O96" i="10"/>
  <c r="O130" i="10" s="1"/>
  <c r="AL89" i="10"/>
  <c r="AL91" i="10"/>
  <c r="N60" i="9"/>
  <c r="N56" i="9"/>
  <c r="E44" i="9"/>
  <c r="N44" i="9"/>
  <c r="D44" i="9"/>
  <c r="E40" i="9"/>
  <c r="N40" i="9"/>
  <c r="D40" i="9"/>
  <c r="AH52" i="9"/>
  <c r="X48" i="9"/>
  <c r="AH52" i="3"/>
  <c r="X48" i="3"/>
  <c r="E68" i="3"/>
  <c r="N68" i="3"/>
  <c r="D68" i="3"/>
  <c r="N64" i="3"/>
  <c r="E60" i="3"/>
  <c r="N60" i="3"/>
  <c r="D60" i="3"/>
  <c r="N56" i="3"/>
  <c r="E44" i="3"/>
  <c r="N44" i="3"/>
  <c r="D44" i="3"/>
  <c r="E40" i="3"/>
  <c r="N40" i="3"/>
  <c r="D40" i="3"/>
  <c r="N72" i="9"/>
  <c r="E72" i="9"/>
  <c r="D72" i="9"/>
  <c r="N68" i="9"/>
  <c r="E68" i="9"/>
  <c r="D68" i="9"/>
  <c r="N64" i="9"/>
  <c r="E64" i="9"/>
  <c r="D64" i="9"/>
  <c r="E60" i="9"/>
  <c r="D60" i="9"/>
  <c r="X52" i="9"/>
  <c r="AH48" i="9"/>
  <c r="AH44" i="9"/>
  <c r="AA44" i="9"/>
  <c r="X44" i="9"/>
  <c r="AH40" i="9"/>
  <c r="AD40" i="9"/>
  <c r="X40" i="9"/>
  <c r="E72" i="3"/>
  <c r="D72" i="3"/>
  <c r="E64" i="3"/>
  <c r="D64" i="3"/>
  <c r="S72" i="3"/>
  <c r="N72" i="3"/>
  <c r="AH48" i="3"/>
  <c r="AH40" i="3"/>
  <c r="X44" i="3"/>
  <c r="X52" i="3"/>
  <c r="AH44" i="3"/>
  <c r="X40" i="3"/>
  <c r="BL114" i="3"/>
  <c r="BL110" i="3"/>
  <c r="N6" i="9"/>
  <c r="E6" i="9"/>
  <c r="BM96" i="9"/>
  <c r="BM92" i="9"/>
  <c r="BM91" i="9"/>
  <c r="AJ85" i="9"/>
  <c r="AJ87" i="9" s="1"/>
  <c r="AI85" i="9"/>
  <c r="AI87" i="9"/>
  <c r="AH85" i="9"/>
  <c r="AH87" i="9" s="1"/>
  <c r="Z85" i="9"/>
  <c r="Z87" i="9"/>
  <c r="Y85" i="9"/>
  <c r="Y87" i="9" s="1"/>
  <c r="Y92" i="9" s="1"/>
  <c r="Y111" i="9" s="1"/>
  <c r="X85" i="9"/>
  <c r="X87" i="9" s="1"/>
  <c r="P84" i="9"/>
  <c r="P87" i="9" s="1"/>
  <c r="O84" i="9"/>
  <c r="O87" i="9"/>
  <c r="N84" i="9"/>
  <c r="N87" i="9"/>
  <c r="N90" i="9" s="1"/>
  <c r="J87" i="9"/>
  <c r="J90" i="9" s="1"/>
  <c r="F84" i="9"/>
  <c r="F87" i="9" s="1"/>
  <c r="E84" i="9"/>
  <c r="E87" i="9" s="1"/>
  <c r="D84" i="9"/>
  <c r="D87" i="9"/>
  <c r="AT72" i="9"/>
  <c r="AS72" i="9"/>
  <c r="AR72" i="9"/>
  <c r="AH64" i="9"/>
  <c r="X64" i="9"/>
  <c r="BB64" i="9" s="1"/>
  <c r="BB127" i="9" s="1"/>
  <c r="X60" i="9"/>
  <c r="AM56" i="9"/>
  <c r="AK56" i="9"/>
  <c r="AH56" i="9"/>
  <c r="E56" i="9"/>
  <c r="D56" i="9"/>
  <c r="N52" i="9"/>
  <c r="G52" i="9"/>
  <c r="E52" i="9"/>
  <c r="D52" i="9"/>
  <c r="N48" i="9"/>
  <c r="G48" i="9"/>
  <c r="E48" i="9"/>
  <c r="D48" i="9"/>
  <c r="BA34" i="9"/>
  <c r="BA72" i="9"/>
  <c r="AZ34" i="9"/>
  <c r="AZ72" i="9" s="1"/>
  <c r="AX34" i="9"/>
  <c r="AX72" i="9"/>
  <c r="AW34" i="9"/>
  <c r="AW72" i="9" s="1"/>
  <c r="AV34" i="9"/>
  <c r="AV72" i="9"/>
  <c r="AU34" i="9"/>
  <c r="AU72" i="9" s="1"/>
  <c r="AQ33" i="9"/>
  <c r="AQ44" i="9" s="1"/>
  <c r="AP33" i="9"/>
  <c r="AP64" i="9" s="1"/>
  <c r="AN33" i="9"/>
  <c r="AM33" i="9"/>
  <c r="AM44" i="9" s="1"/>
  <c r="AL33" i="9"/>
  <c r="AL40" i="9" s="1"/>
  <c r="AK33" i="9"/>
  <c r="AJ33" i="9"/>
  <c r="AJ64" i="9" s="1"/>
  <c r="AI33" i="9"/>
  <c r="AI64" i="9" s="1"/>
  <c r="AG33" i="9"/>
  <c r="AG64" i="9" s="1"/>
  <c r="AF33" i="9"/>
  <c r="AF64" i="9" s="1"/>
  <c r="AD33" i="9"/>
  <c r="AC33" i="9"/>
  <c r="AC40" i="9" s="1"/>
  <c r="AB33" i="9"/>
  <c r="AB64" i="9" s="1"/>
  <c r="AA33" i="9"/>
  <c r="Z33" i="9"/>
  <c r="Z52" i="9" s="1"/>
  <c r="Y33" i="9"/>
  <c r="Y40" i="9" s="1"/>
  <c r="AQ32" i="9"/>
  <c r="AQ56" i="9" s="1"/>
  <c r="AP32" i="9"/>
  <c r="AP56" i="9" s="1"/>
  <c r="AN32" i="9"/>
  <c r="AN56" i="9"/>
  <c r="AM32" i="9"/>
  <c r="AL32" i="9"/>
  <c r="AK32" i="9"/>
  <c r="AJ32" i="9"/>
  <c r="AI32" i="9"/>
  <c r="AI56" i="9" s="1"/>
  <c r="AG32" i="9"/>
  <c r="AG60" i="9" s="1"/>
  <c r="AF32" i="9"/>
  <c r="AD32" i="9"/>
  <c r="AD60" i="9" s="1"/>
  <c r="AC32" i="9"/>
  <c r="AB32" i="9"/>
  <c r="AA32" i="9"/>
  <c r="Z32" i="9"/>
  <c r="Y32" i="9"/>
  <c r="Y60" i="9" s="1"/>
  <c r="W31" i="9"/>
  <c r="V31" i="9"/>
  <c r="V48" i="9"/>
  <c r="T31" i="9"/>
  <c r="T48" i="9" s="1"/>
  <c r="S31" i="9"/>
  <c r="R31" i="9"/>
  <c r="Q31" i="9"/>
  <c r="Q48" i="9" s="1"/>
  <c r="P31" i="9"/>
  <c r="P72" i="9" s="1"/>
  <c r="O31" i="9"/>
  <c r="M31" i="9"/>
  <c r="M44" i="9" s="1"/>
  <c r="L31" i="9"/>
  <c r="L48" i="9"/>
  <c r="J31" i="9"/>
  <c r="J52" i="9" s="1"/>
  <c r="I31" i="9"/>
  <c r="I48" i="9"/>
  <c r="H31" i="9"/>
  <c r="H48" i="9" s="1"/>
  <c r="G31" i="9"/>
  <c r="F31" i="9"/>
  <c r="W30" i="9"/>
  <c r="V30" i="9"/>
  <c r="T30" i="9"/>
  <c r="S30" i="9"/>
  <c r="R30" i="9"/>
  <c r="Q30" i="9"/>
  <c r="P30" i="9"/>
  <c r="P56" i="9" s="1"/>
  <c r="O30" i="9"/>
  <c r="M30" i="9"/>
  <c r="M56" i="9" s="1"/>
  <c r="L30" i="9"/>
  <c r="J30" i="9"/>
  <c r="J56" i="9" s="1"/>
  <c r="I30" i="9"/>
  <c r="H30" i="9"/>
  <c r="H56" i="9" s="1"/>
  <c r="G30" i="9"/>
  <c r="F30" i="9"/>
  <c r="N18" i="9"/>
  <c r="E18" i="9"/>
  <c r="D18" i="9"/>
  <c r="AK11" i="9"/>
  <c r="AA11" i="9"/>
  <c r="W10" i="9"/>
  <c r="W84" i="9" s="1"/>
  <c r="W87" i="9" s="1"/>
  <c r="W90" i="9" s="1"/>
  <c r="V10" i="9"/>
  <c r="V84" i="9" s="1"/>
  <c r="V87" i="9" s="1"/>
  <c r="V90" i="9" s="1"/>
  <c r="T10" i="9"/>
  <c r="T84" i="9" s="1"/>
  <c r="T87" i="9" s="1"/>
  <c r="S10" i="9"/>
  <c r="R10" i="9"/>
  <c r="Q10" i="9"/>
  <c r="Q84" i="9" s="1"/>
  <c r="Q87" i="9" s="1"/>
  <c r="Q90" i="9" s="1"/>
  <c r="M10" i="9"/>
  <c r="L10" i="9"/>
  <c r="L84" i="9"/>
  <c r="L87" i="9" s="1"/>
  <c r="L90" i="9" s="1"/>
  <c r="J10" i="9"/>
  <c r="J84" i="9" s="1"/>
  <c r="I10" i="9"/>
  <c r="I84" i="9"/>
  <c r="I87" i="9"/>
  <c r="H10" i="9"/>
  <c r="H18" i="9" s="1"/>
  <c r="G10" i="9"/>
  <c r="AQ8" i="9"/>
  <c r="AP8" i="9"/>
  <c r="AN8" i="9"/>
  <c r="AM8" i="9"/>
  <c r="AL8" i="9"/>
  <c r="AK8" i="9"/>
  <c r="AJ8" i="9"/>
  <c r="AI8" i="9"/>
  <c r="AH8" i="9"/>
  <c r="AG8" i="9"/>
  <c r="AF8" i="9"/>
  <c r="AD8" i="9"/>
  <c r="AC8" i="9"/>
  <c r="AB8" i="9"/>
  <c r="AA8" i="9"/>
  <c r="Z8" i="9"/>
  <c r="Y8" i="9"/>
  <c r="X8" i="9"/>
  <c r="W8" i="9"/>
  <c r="V8" i="9"/>
  <c r="T8" i="9"/>
  <c r="S8" i="9"/>
  <c r="R8" i="9"/>
  <c r="Q8" i="9"/>
  <c r="P8" i="9"/>
  <c r="O8" i="9"/>
  <c r="M8" i="9"/>
  <c r="L8" i="9"/>
  <c r="J8" i="9"/>
  <c r="I8" i="9"/>
  <c r="H8" i="9"/>
  <c r="G8" i="9"/>
  <c r="F8" i="9"/>
  <c r="AQ7" i="9"/>
  <c r="AP7" i="9"/>
  <c r="AN7" i="9"/>
  <c r="AM7" i="9"/>
  <c r="AL7" i="9"/>
  <c r="AK7" i="9"/>
  <c r="AJ7" i="9"/>
  <c r="AI7" i="9"/>
  <c r="AH7" i="9"/>
  <c r="AG7" i="9"/>
  <c r="AF7" i="9"/>
  <c r="AD7" i="9"/>
  <c r="AC7" i="9"/>
  <c r="AB7" i="9"/>
  <c r="AA7" i="9"/>
  <c r="Z7" i="9"/>
  <c r="Y7" i="9"/>
  <c r="X7" i="9"/>
  <c r="W7" i="9"/>
  <c r="V7" i="9"/>
  <c r="T7" i="9"/>
  <c r="S7" i="9"/>
  <c r="R7" i="9"/>
  <c r="Q7" i="9"/>
  <c r="P7" i="9"/>
  <c r="O7" i="9"/>
  <c r="M7" i="9"/>
  <c r="L7" i="9"/>
  <c r="J7" i="9"/>
  <c r="I7" i="9"/>
  <c r="H7" i="9"/>
  <c r="G7" i="9"/>
  <c r="F7" i="9"/>
  <c r="AI6" i="9"/>
  <c r="AH6" i="9"/>
  <c r="D6" i="9"/>
  <c r="AK6" i="9" s="1"/>
  <c r="AP6" i="9"/>
  <c r="AQ5" i="9"/>
  <c r="AP5" i="9"/>
  <c r="AN5" i="9"/>
  <c r="AM5" i="9"/>
  <c r="AL5" i="9"/>
  <c r="AK5" i="9"/>
  <c r="AJ5" i="9"/>
  <c r="AJ18" i="9"/>
  <c r="AJ71" i="9" s="1"/>
  <c r="AJ72" i="9" s="1"/>
  <c r="AI5" i="9"/>
  <c r="AI18" i="9" s="1"/>
  <c r="AI71" i="9" s="1"/>
  <c r="AH5" i="9"/>
  <c r="AG5" i="9"/>
  <c r="AF5" i="9"/>
  <c r="AD5" i="9"/>
  <c r="AC5" i="9"/>
  <c r="AB5" i="9"/>
  <c r="AA5" i="9"/>
  <c r="Z5" i="9"/>
  <c r="Y5" i="9"/>
  <c r="Y18" i="9"/>
  <c r="Y55" i="9" s="1"/>
  <c r="Y56" i="9" s="1"/>
  <c r="X5" i="9"/>
  <c r="X18" i="9" s="1"/>
  <c r="W5" i="9"/>
  <c r="V5" i="9"/>
  <c r="V18" i="9"/>
  <c r="T5" i="9"/>
  <c r="T18" i="9" s="1"/>
  <c r="S5" i="9"/>
  <c r="R5" i="9"/>
  <c r="Q5" i="9"/>
  <c r="P5" i="9"/>
  <c r="O5" i="9"/>
  <c r="O18" i="9" s="1"/>
  <c r="M5" i="9"/>
  <c r="L5" i="9"/>
  <c r="L18" i="9" s="1"/>
  <c r="J5" i="9"/>
  <c r="J18" i="9" s="1"/>
  <c r="I5" i="9"/>
  <c r="H5" i="9"/>
  <c r="G5" i="9"/>
  <c r="F5" i="9"/>
  <c r="F18" i="9"/>
  <c r="AH64" i="3"/>
  <c r="X64" i="3"/>
  <c r="BB64" i="3" s="1"/>
  <c r="BB127" i="3" s="1"/>
  <c r="BM92" i="3"/>
  <c r="AK11" i="3"/>
  <c r="AL11" i="3"/>
  <c r="AA11" i="3"/>
  <c r="AB11" i="3" s="1"/>
  <c r="AC11" i="3"/>
  <c r="AS72" i="3"/>
  <c r="AI85" i="3"/>
  <c r="AI87" i="3" s="1"/>
  <c r="AI33" i="3"/>
  <c r="AI64" i="3" s="1"/>
  <c r="AI32" i="3"/>
  <c r="AI8" i="3"/>
  <c r="AI7" i="3"/>
  <c r="AI5" i="3"/>
  <c r="AI20" i="3" s="1"/>
  <c r="Y85" i="3"/>
  <c r="Y87" i="3"/>
  <c r="Y92" i="3" s="1"/>
  <c r="Y111" i="3" s="1"/>
  <c r="Y33" i="3"/>
  <c r="Y40" i="3" s="1"/>
  <c r="Y32" i="3"/>
  <c r="Y60" i="3"/>
  <c r="Y8" i="3"/>
  <c r="Y7" i="3"/>
  <c r="Y5" i="3"/>
  <c r="Y20" i="3"/>
  <c r="O84" i="3"/>
  <c r="O87" i="3" s="1"/>
  <c r="O31" i="3"/>
  <c r="O30" i="3"/>
  <c r="O8" i="3"/>
  <c r="O7" i="3"/>
  <c r="O5" i="3"/>
  <c r="O18" i="3"/>
  <c r="E84" i="3"/>
  <c r="E87" i="3" s="1"/>
  <c r="E90" i="3" s="1"/>
  <c r="E56" i="3"/>
  <c r="E52" i="3"/>
  <c r="E48" i="3"/>
  <c r="E18" i="3"/>
  <c r="E6" i="3"/>
  <c r="R10" i="3"/>
  <c r="R84" i="3" s="1"/>
  <c r="R87" i="3" s="1"/>
  <c r="S10" i="3"/>
  <c r="S84" i="3"/>
  <c r="S87" i="3" s="1"/>
  <c r="T10" i="3"/>
  <c r="T84" i="3"/>
  <c r="T87" i="3"/>
  <c r="V10" i="3"/>
  <c r="W10" i="3"/>
  <c r="W84" i="3" s="1"/>
  <c r="W87" i="3" s="1"/>
  <c r="W90" i="3" s="1"/>
  <c r="Q10" i="3"/>
  <c r="Q84" i="3"/>
  <c r="Q87" i="3"/>
  <c r="N48" i="3"/>
  <c r="D52" i="3"/>
  <c r="X60" i="3"/>
  <c r="AH56" i="3"/>
  <c r="D56" i="3"/>
  <c r="P84" i="3"/>
  <c r="P87" i="3"/>
  <c r="N84" i="3"/>
  <c r="N87" i="3" s="1"/>
  <c r="N52" i="3"/>
  <c r="BB52" i="3" s="1"/>
  <c r="BB115" i="3" s="1"/>
  <c r="W31" i="3"/>
  <c r="V31" i="3"/>
  <c r="T31" i="3"/>
  <c r="S31" i="3"/>
  <c r="R31" i="3"/>
  <c r="R52" i="3"/>
  <c r="Q31" i="3"/>
  <c r="P31" i="3"/>
  <c r="W30" i="3"/>
  <c r="V30" i="3"/>
  <c r="T30" i="3"/>
  <c r="S30" i="3"/>
  <c r="R30" i="3"/>
  <c r="Q30" i="3"/>
  <c r="P30" i="3"/>
  <c r="N18" i="3"/>
  <c r="W8" i="3"/>
  <c r="V8" i="3"/>
  <c r="T8" i="3"/>
  <c r="S8" i="3"/>
  <c r="R8" i="3"/>
  <c r="Q8" i="3"/>
  <c r="P8" i="3"/>
  <c r="W7" i="3"/>
  <c r="V7" i="3"/>
  <c r="T7" i="3"/>
  <c r="S7" i="3"/>
  <c r="R7" i="3"/>
  <c r="Q7" i="3"/>
  <c r="P7" i="3"/>
  <c r="N6" i="3"/>
  <c r="W5" i="3"/>
  <c r="V5" i="3"/>
  <c r="T5" i="3"/>
  <c r="S5" i="3"/>
  <c r="S90" i="3" s="1"/>
  <c r="R5" i="3"/>
  <c r="R18" i="3"/>
  <c r="Q5" i="3"/>
  <c r="P5" i="3"/>
  <c r="D18" i="3"/>
  <c r="F8" i="3"/>
  <c r="G8" i="3"/>
  <c r="G24" i="3" s="1"/>
  <c r="H8" i="3"/>
  <c r="I8" i="3"/>
  <c r="J8" i="3"/>
  <c r="L8" i="3"/>
  <c r="M8" i="3"/>
  <c r="X8" i="3"/>
  <c r="Z8" i="3"/>
  <c r="AA8" i="3"/>
  <c r="AB8" i="3"/>
  <c r="AC8" i="3"/>
  <c r="AD8" i="3"/>
  <c r="AF8" i="3"/>
  <c r="AG8" i="3"/>
  <c r="AH8" i="3"/>
  <c r="AJ8" i="3"/>
  <c r="AK8" i="3"/>
  <c r="AL8" i="3"/>
  <c r="AM8" i="3"/>
  <c r="AN8" i="3"/>
  <c r="AP8" i="3"/>
  <c r="AQ8" i="3"/>
  <c r="X5" i="3"/>
  <c r="X20" i="3"/>
  <c r="Z5" i="3"/>
  <c r="Z20" i="3" s="1"/>
  <c r="AJ22" i="3" s="1"/>
  <c r="AA5" i="3"/>
  <c r="AB5" i="3"/>
  <c r="AC5" i="3"/>
  <c r="AD5" i="3"/>
  <c r="AF5" i="3"/>
  <c r="AG5" i="3"/>
  <c r="AH5" i="3"/>
  <c r="AJ5" i="3"/>
  <c r="AK5" i="3"/>
  <c r="AK18" i="3"/>
  <c r="AL5" i="3"/>
  <c r="AM5" i="3"/>
  <c r="AN5" i="3"/>
  <c r="AP5" i="3"/>
  <c r="AQ5" i="3"/>
  <c r="X7" i="3"/>
  <c r="Z7" i="3"/>
  <c r="AA7" i="3"/>
  <c r="AB7" i="3"/>
  <c r="AC7" i="3"/>
  <c r="AD7" i="3"/>
  <c r="AF7" i="3"/>
  <c r="AG7" i="3"/>
  <c r="AH7" i="3"/>
  <c r="AJ7" i="3"/>
  <c r="AK7" i="3"/>
  <c r="AL7" i="3"/>
  <c r="AM7" i="3"/>
  <c r="AN7" i="3"/>
  <c r="AP7" i="3"/>
  <c r="AQ7" i="3"/>
  <c r="F5" i="3"/>
  <c r="G5" i="3"/>
  <c r="H5" i="3"/>
  <c r="I5" i="3"/>
  <c r="J5" i="3"/>
  <c r="L5" i="3"/>
  <c r="L18" i="3" s="1"/>
  <c r="M5" i="3"/>
  <c r="F7" i="3"/>
  <c r="G7" i="3"/>
  <c r="H7" i="3"/>
  <c r="I7" i="3"/>
  <c r="J7" i="3"/>
  <c r="L7" i="3"/>
  <c r="M7" i="3"/>
  <c r="H10" i="3"/>
  <c r="I10" i="3"/>
  <c r="I18" i="3" s="1"/>
  <c r="I84" i="3"/>
  <c r="I87" i="3"/>
  <c r="J10" i="3"/>
  <c r="J18" i="3"/>
  <c r="L10" i="3"/>
  <c r="L84" i="3"/>
  <c r="L87" i="3" s="1"/>
  <c r="L90" i="3" s="1"/>
  <c r="M10" i="3"/>
  <c r="M84" i="3" s="1"/>
  <c r="M87" i="3"/>
  <c r="G10" i="3"/>
  <c r="G84" i="3"/>
  <c r="G87" i="3" s="1"/>
  <c r="G90" i="3" s="1"/>
  <c r="D6" i="3"/>
  <c r="P6" i="3"/>
  <c r="D48" i="3"/>
  <c r="BB48" i="3" s="1"/>
  <c r="BB111" i="3" s="1"/>
  <c r="X112" i="3" s="1"/>
  <c r="AQ33" i="3"/>
  <c r="AQ64" i="3" s="1"/>
  <c r="AP33" i="3"/>
  <c r="AP64" i="3" s="1"/>
  <c r="AN33" i="3"/>
  <c r="AM33" i="3"/>
  <c r="AM64" i="3" s="1"/>
  <c r="AL33" i="3"/>
  <c r="AK33" i="3"/>
  <c r="AK64" i="3"/>
  <c r="AJ33" i="3"/>
  <c r="AG33" i="3"/>
  <c r="AG44" i="3" s="1"/>
  <c r="AG64" i="3"/>
  <c r="AF33" i="3"/>
  <c r="AD33" i="3"/>
  <c r="AD64" i="3" s="1"/>
  <c r="AC33" i="3"/>
  <c r="AC64" i="3"/>
  <c r="AB33" i="3"/>
  <c r="AB64" i="3" s="1"/>
  <c r="AA33" i="3"/>
  <c r="AA64" i="3"/>
  <c r="Z33" i="3"/>
  <c r="Z64" i="3" s="1"/>
  <c r="M31" i="3"/>
  <c r="L31" i="3"/>
  <c r="J31" i="3"/>
  <c r="J48" i="3"/>
  <c r="I31" i="3"/>
  <c r="H31" i="3"/>
  <c r="G31" i="3"/>
  <c r="G72" i="3" s="1"/>
  <c r="F31" i="3"/>
  <c r="F64" i="3" s="1"/>
  <c r="AA85" i="3"/>
  <c r="AA87" i="3"/>
  <c r="G30" i="3"/>
  <c r="G56" i="3" s="1"/>
  <c r="AA32" i="3"/>
  <c r="AK32" i="3"/>
  <c r="AU34" i="3"/>
  <c r="AU72" i="3" s="1"/>
  <c r="BA34" i="3"/>
  <c r="BA72" i="3" s="1"/>
  <c r="AZ34" i="3"/>
  <c r="AZ72" i="3" s="1"/>
  <c r="AX34" i="3"/>
  <c r="AX72" i="3" s="1"/>
  <c r="AW34" i="3"/>
  <c r="AW72" i="3" s="1"/>
  <c r="AV34" i="3"/>
  <c r="AV72" i="3" s="1"/>
  <c r="F84" i="3"/>
  <c r="F87" i="3" s="1"/>
  <c r="Z92" i="3" s="1"/>
  <c r="Z111" i="3" s="1"/>
  <c r="AJ85" i="3"/>
  <c r="AJ87" i="3" s="1"/>
  <c r="AT72" i="3"/>
  <c r="D84" i="3"/>
  <c r="D87" i="3"/>
  <c r="AH85" i="3"/>
  <c r="AH87" i="3"/>
  <c r="AR72" i="3"/>
  <c r="AC32" i="3"/>
  <c r="AM32" i="3"/>
  <c r="AM56" i="3"/>
  <c r="I30" i="3"/>
  <c r="AF32" i="3"/>
  <c r="AP32" i="3"/>
  <c r="AP56" i="3"/>
  <c r="L30" i="3"/>
  <c r="Z85" i="3"/>
  <c r="Z87" i="3" s="1"/>
  <c r="X85" i="3"/>
  <c r="X87" i="3" s="1"/>
  <c r="X92" i="3" s="1"/>
  <c r="X111" i="3" s="1"/>
  <c r="M30" i="3"/>
  <c r="AG32" i="3"/>
  <c r="AQ32" i="3"/>
  <c r="J30" i="3"/>
  <c r="AD32" i="3"/>
  <c r="AN32" i="3"/>
  <c r="AN56" i="3"/>
  <c r="H30" i="3"/>
  <c r="H68" i="3" s="1"/>
  <c r="H56" i="3"/>
  <c r="AB32" i="3"/>
  <c r="AL32" i="3"/>
  <c r="F30" i="3"/>
  <c r="Z32" i="3"/>
  <c r="Z60" i="3" s="1"/>
  <c r="AJ32" i="3"/>
  <c r="BM91" i="3"/>
  <c r="BM96" i="3"/>
  <c r="AM6" i="3"/>
  <c r="AK85" i="3"/>
  <c r="AK87" i="3"/>
  <c r="I52" i="3"/>
  <c r="W52" i="3"/>
  <c r="AK56" i="3"/>
  <c r="AF60" i="3"/>
  <c r="AP6" i="3"/>
  <c r="AC6" i="3"/>
  <c r="AI6" i="3"/>
  <c r="F6" i="3"/>
  <c r="O6" i="3"/>
  <c r="Y6" i="3"/>
  <c r="Y21" i="3" s="1"/>
  <c r="M6" i="3"/>
  <c r="G18" i="3"/>
  <c r="AF6" i="3"/>
  <c r="Z18" i="3"/>
  <c r="W6" i="3"/>
  <c r="X18" i="3"/>
  <c r="X67" i="3"/>
  <c r="X68" i="3" s="1"/>
  <c r="AI56" i="3"/>
  <c r="T18" i="3"/>
  <c r="H84" i="3"/>
  <c r="H87" i="3" s="1"/>
  <c r="F48" i="3"/>
  <c r="AL6" i="3"/>
  <c r="Z6" i="3"/>
  <c r="L6" i="3"/>
  <c r="Q6" i="3"/>
  <c r="R6" i="3"/>
  <c r="AG6" i="3"/>
  <c r="G6" i="3"/>
  <c r="AQ6" i="3"/>
  <c r="F52" i="3"/>
  <c r="S6" i="3"/>
  <c r="J6" i="3"/>
  <c r="AK6" i="3"/>
  <c r="AH6" i="3"/>
  <c r="T6" i="3"/>
  <c r="I6" i="3"/>
  <c r="AB6" i="3"/>
  <c r="X6" i="3"/>
  <c r="V6" i="3"/>
  <c r="AD6" i="3"/>
  <c r="AJ6" i="3"/>
  <c r="S48" i="3"/>
  <c r="H6" i="3"/>
  <c r="AA6" i="3"/>
  <c r="AN6" i="3"/>
  <c r="Q18" i="3"/>
  <c r="W48" i="3"/>
  <c r="I48" i="3"/>
  <c r="AI90" i="9"/>
  <c r="AI93" i="9" s="1"/>
  <c r="L6" i="9"/>
  <c r="Q6" i="9"/>
  <c r="AI21" i="9"/>
  <c r="Z60" i="9"/>
  <c r="Z64" i="9"/>
  <c r="G84" i="9"/>
  <c r="G87" i="9"/>
  <c r="G18" i="9"/>
  <c r="G56" i="9"/>
  <c r="AB60" i="9"/>
  <c r="AL56" i="9"/>
  <c r="AL64" i="9"/>
  <c r="D24" i="9"/>
  <c r="X20" i="9"/>
  <c r="R48" i="9"/>
  <c r="R52" i="9"/>
  <c r="X71" i="9"/>
  <c r="X72" i="9"/>
  <c r="X67" i="9"/>
  <c r="X68" i="9"/>
  <c r="X19" i="9"/>
  <c r="X55" i="9"/>
  <c r="X56" i="9" s="1"/>
  <c r="AI59" i="9"/>
  <c r="AI60" i="9" s="1"/>
  <c r="D90" i="9"/>
  <c r="E24" i="9"/>
  <c r="Y19" i="9"/>
  <c r="I6" i="9"/>
  <c r="R6" i="9"/>
  <c r="Y20" i="9"/>
  <c r="AH20" i="9"/>
  <c r="AH22" i="9" s="1"/>
  <c r="O48" i="9"/>
  <c r="I52" i="9"/>
  <c r="L56" i="9"/>
  <c r="AF60" i="9"/>
  <c r="H84" i="9"/>
  <c r="H87" i="9" s="1"/>
  <c r="H90" i="9" s="1"/>
  <c r="F90" i="9"/>
  <c r="AJ20" i="9"/>
  <c r="AM64" i="9"/>
  <c r="L52" i="9"/>
  <c r="T52" i="9"/>
  <c r="O90" i="9"/>
  <c r="AI92" i="9"/>
  <c r="AI115" i="9" s="1"/>
  <c r="M6" i="9"/>
  <c r="AD64" i="9"/>
  <c r="M52" i="9"/>
  <c r="V52" i="9"/>
  <c r="F56" i="9"/>
  <c r="AC64" i="9"/>
  <c r="AA60" i="9"/>
  <c r="F6" i="9"/>
  <c r="O6" i="9"/>
  <c r="O52" i="9"/>
  <c r="I56" i="9"/>
  <c r="AC60" i="9"/>
  <c r="Y90" i="9"/>
  <c r="E96" i="9" s="1"/>
  <c r="E119" i="9" s="1"/>
  <c r="E90" i="9"/>
  <c r="I56" i="3"/>
  <c r="M18" i="3"/>
  <c r="AA18" i="3"/>
  <c r="AA20" i="3"/>
  <c r="AK22" i="3" s="1"/>
  <c r="P48" i="3"/>
  <c r="AD60" i="3"/>
  <c r="S18" i="3"/>
  <c r="D24" i="3"/>
  <c r="P52" i="3"/>
  <c r="M56" i="3"/>
  <c r="AG60" i="3"/>
  <c r="G48" i="3"/>
  <c r="AK19" i="3"/>
  <c r="T90" i="3"/>
  <c r="AH90" i="3"/>
  <c r="R90" i="3"/>
  <c r="AK90" i="3"/>
  <c r="D90" i="3"/>
  <c r="Y90" i="3"/>
  <c r="AC85" i="3"/>
  <c r="AC87" i="3"/>
  <c r="AD11" i="3"/>
  <c r="W18" i="3"/>
  <c r="V48" i="3"/>
  <c r="H18" i="3"/>
  <c r="AB19" i="3" s="1"/>
  <c r="AK20" i="3"/>
  <c r="AL85" i="3"/>
  <c r="AL87" i="3" s="1"/>
  <c r="AC60" i="3"/>
  <c r="J84" i="3"/>
  <c r="J87" i="3" s="1"/>
  <c r="J90" i="3" s="1"/>
  <c r="V84" i="3"/>
  <c r="V87" i="3" s="1"/>
  <c r="AI18" i="3"/>
  <c r="AB85" i="3"/>
  <c r="AB87" i="3" s="1"/>
  <c r="AB92" i="3"/>
  <c r="F56" i="3"/>
  <c r="AA19" i="3"/>
  <c r="V52" i="3"/>
  <c r="AA67" i="3"/>
  <c r="AA68" i="3"/>
  <c r="X55" i="3"/>
  <c r="X56" i="3"/>
  <c r="AA55" i="3"/>
  <c r="Q24" i="3"/>
  <c r="Q25" i="3" s="1"/>
  <c r="Y18" i="3"/>
  <c r="X19" i="3"/>
  <c r="X21" i="3"/>
  <c r="AA21" i="3"/>
  <c r="M48" i="3"/>
  <c r="M52" i="3"/>
  <c r="G52" i="3"/>
  <c r="AJ18" i="3"/>
  <c r="AJ20" i="3"/>
  <c r="F18" i="3"/>
  <c r="O48" i="3"/>
  <c r="O52" i="3"/>
  <c r="AB60" i="3"/>
  <c r="S52" i="3"/>
  <c r="AI22" i="3"/>
  <c r="Y93" i="3"/>
  <c r="J56" i="3"/>
  <c r="AB20" i="3"/>
  <c r="AB18" i="3"/>
  <c r="R48" i="3"/>
  <c r="J52" i="3"/>
  <c r="AQ56" i="3"/>
  <c r="AA71" i="3"/>
  <c r="AA72" i="3"/>
  <c r="L56" i="3"/>
  <c r="X71" i="3"/>
  <c r="X72" i="3" s="1"/>
  <c r="Y71" i="3"/>
  <c r="Y72" i="3" s="1"/>
  <c r="G90" i="9"/>
  <c r="Y91" i="9"/>
  <c r="Y103" i="9" s="1"/>
  <c r="O24" i="3"/>
  <c r="O25" i="3" s="1"/>
  <c r="AI21" i="3"/>
  <c r="AI23" i="3" s="1"/>
  <c r="Y67" i="3"/>
  <c r="Y68" i="3" s="1"/>
  <c r="Y55" i="3"/>
  <c r="Y56" i="3" s="1"/>
  <c r="E24" i="3"/>
  <c r="Y19" i="3"/>
  <c r="AD85" i="3"/>
  <c r="AD87" i="3"/>
  <c r="AD92" i="3"/>
  <c r="AD111" i="3" s="1"/>
  <c r="AF11" i="3"/>
  <c r="AD20" i="3"/>
  <c r="AD18" i="3"/>
  <c r="AJ59" i="3"/>
  <c r="AJ67" i="3"/>
  <c r="AJ68" i="3"/>
  <c r="AJ71" i="3"/>
  <c r="AJ72" i="3" s="1"/>
  <c r="AB67" i="3"/>
  <c r="AB68" i="3" s="1"/>
  <c r="AB21" i="3"/>
  <c r="AB55" i="3"/>
  <c r="AB56" i="3"/>
  <c r="AB71" i="3"/>
  <c r="AB72" i="3" s="1"/>
  <c r="F24" i="3"/>
  <c r="Z19" i="3"/>
  <c r="AB111" i="3"/>
  <c r="H24" i="3"/>
  <c r="AD90" i="3"/>
  <c r="AD93" i="3"/>
  <c r="J24" i="3"/>
  <c r="AD67" i="3"/>
  <c r="AD68" i="3"/>
  <c r="AD71" i="3"/>
  <c r="AD72" i="3" s="1"/>
  <c r="AD21" i="3"/>
  <c r="AD19" i="3"/>
  <c r="AD55" i="3"/>
  <c r="AD56" i="3"/>
  <c r="AF85" i="3"/>
  <c r="AF87" i="3"/>
  <c r="AF18" i="3"/>
  <c r="AG11" i="3"/>
  <c r="AF20" i="3"/>
  <c r="AD91" i="3"/>
  <c r="AD103" i="3" s="1"/>
  <c r="J96" i="3"/>
  <c r="J119" i="3" s="1"/>
  <c r="AF90" i="3"/>
  <c r="AF92" i="3"/>
  <c r="AF111" i="3" s="1"/>
  <c r="AF71" i="3"/>
  <c r="AF55" i="3"/>
  <c r="AF56" i="3" s="1"/>
  <c r="AF21" i="3"/>
  <c r="AF67" i="3"/>
  <c r="AF68" i="3"/>
  <c r="L24" i="3"/>
  <c r="AF19" i="3"/>
  <c r="AF91" i="3"/>
  <c r="AF103" i="3"/>
  <c r="AF93" i="3"/>
  <c r="L96" i="3"/>
  <c r="L119" i="3" s="1"/>
  <c r="L120" i="3" s="1"/>
  <c r="AI23" i="9" l="1"/>
  <c r="AJ92" i="9"/>
  <c r="AJ115" i="9" s="1"/>
  <c r="AJ90" i="9"/>
  <c r="X90" i="9"/>
  <c r="X91" i="9" s="1"/>
  <c r="X103" i="9" s="1"/>
  <c r="X92" i="9"/>
  <c r="X111" i="9" s="1"/>
  <c r="AI94" i="9"/>
  <c r="AI127" i="9" s="1"/>
  <c r="O96" i="9"/>
  <c r="T90" i="9"/>
  <c r="AK20" i="9"/>
  <c r="Y67" i="9"/>
  <c r="Y68" i="9" s="1"/>
  <c r="AC6" i="9"/>
  <c r="G6" i="9"/>
  <c r="AL6" i="9"/>
  <c r="K6" i="9"/>
  <c r="AO6" i="9"/>
  <c r="U6" i="9"/>
  <c r="AE6" i="9"/>
  <c r="Q18" i="9"/>
  <c r="Y71" i="9"/>
  <c r="Y72" i="9" s="1"/>
  <c r="AI67" i="9"/>
  <c r="AI68" i="9" s="1"/>
  <c r="P6" i="9"/>
  <c r="O24" i="9"/>
  <c r="O25" i="9" s="1"/>
  <c r="H6" i="9"/>
  <c r="AQ6" i="9"/>
  <c r="Q52" i="9"/>
  <c r="AI91" i="9"/>
  <c r="AI107" i="9" s="1"/>
  <c r="P48" i="9"/>
  <c r="AJ59" i="9"/>
  <c r="AI72" i="9"/>
  <c r="J6" i="9"/>
  <c r="AG6" i="9"/>
  <c r="AM6" i="9"/>
  <c r="T6" i="9"/>
  <c r="M48" i="9"/>
  <c r="AK18" i="9"/>
  <c r="AK67" i="9" s="1"/>
  <c r="AK68" i="9" s="1"/>
  <c r="AI20" i="9"/>
  <c r="AI22" i="9" s="1"/>
  <c r="AD6" i="9"/>
  <c r="AJ6" i="9"/>
  <c r="AN6" i="9"/>
  <c r="I90" i="9"/>
  <c r="W6" i="9"/>
  <c r="W18" i="9"/>
  <c r="X6" i="9"/>
  <c r="X21" i="9" s="1"/>
  <c r="AQ64" i="9"/>
  <c r="V6" i="9"/>
  <c r="AA6" i="9"/>
  <c r="AF6" i="9"/>
  <c r="Z6" i="9"/>
  <c r="Y6" i="9"/>
  <c r="Y21" i="9" s="1"/>
  <c r="P52" i="9"/>
  <c r="AO136" i="3"/>
  <c r="AY136" i="3" s="1"/>
  <c r="AL23" i="10"/>
  <c r="AB111" i="10"/>
  <c r="AB109" i="10"/>
  <c r="AD84" i="10"/>
  <c r="AD86" i="10" s="1"/>
  <c r="AD18" i="10"/>
  <c r="AD20" i="10"/>
  <c r="AH135" i="10"/>
  <c r="AR135" i="10" s="1"/>
  <c r="AH133" i="10"/>
  <c r="AR133" i="10" s="1"/>
  <c r="AC91" i="10"/>
  <c r="AC110" i="10" s="1"/>
  <c r="AC89" i="10"/>
  <c r="AK107" i="10"/>
  <c r="AK105" i="10"/>
  <c r="AM22" i="10"/>
  <c r="AL114" i="10"/>
  <c r="AL93" i="10"/>
  <c r="AL126" i="10" s="1"/>
  <c r="AK125" i="10"/>
  <c r="AK127" i="10"/>
  <c r="AM67" i="10"/>
  <c r="AM68" i="10" s="1"/>
  <c r="AM59" i="10"/>
  <c r="AM60" i="10" s="1"/>
  <c r="BG60" i="10" s="1"/>
  <c r="BG122" i="10" s="1"/>
  <c r="AM19" i="10"/>
  <c r="AM21" i="10"/>
  <c r="AM71" i="10"/>
  <c r="AM72" i="10" s="1"/>
  <c r="S24" i="10"/>
  <c r="P129" i="10"/>
  <c r="P131" i="10"/>
  <c r="AL90" i="10"/>
  <c r="AL106" i="10" s="1"/>
  <c r="AL92" i="10"/>
  <c r="AL94" i="10" s="1"/>
  <c r="AL134" i="10" s="1"/>
  <c r="R95" i="10"/>
  <c r="AK115" i="10"/>
  <c r="AK113" i="10"/>
  <c r="AN84" i="10"/>
  <c r="AN86" i="10" s="1"/>
  <c r="AN18" i="10"/>
  <c r="AP11" i="10"/>
  <c r="AN20" i="10"/>
  <c r="AB90" i="10"/>
  <c r="AB102" i="10" s="1"/>
  <c r="AB92" i="10"/>
  <c r="H95" i="10"/>
  <c r="H118" i="10" s="1"/>
  <c r="O131" i="10"/>
  <c r="O129" i="10"/>
  <c r="AM91" i="10"/>
  <c r="AM89" i="10"/>
  <c r="AC67" i="10"/>
  <c r="AC68" i="10" s="1"/>
  <c r="BG68" i="10" s="1"/>
  <c r="BG130" i="10" s="1"/>
  <c r="AC71" i="10"/>
  <c r="AC72" i="10" s="1"/>
  <c r="AC55" i="10"/>
  <c r="AC56" i="10" s="1"/>
  <c r="BG56" i="10" s="1"/>
  <c r="BG118" i="10" s="1"/>
  <c r="AC19" i="10"/>
  <c r="AC21" i="10"/>
  <c r="I24" i="10"/>
  <c r="O123" i="10"/>
  <c r="O121" i="10"/>
  <c r="AI135" i="10"/>
  <c r="AS135" i="10" s="1"/>
  <c r="AI133" i="10"/>
  <c r="AS133" i="10" s="1"/>
  <c r="Q122" i="10"/>
  <c r="Q96" i="10"/>
  <c r="Q130" i="10" s="1"/>
  <c r="N129" i="10"/>
  <c r="N131" i="10"/>
  <c r="AK135" i="10"/>
  <c r="AU135" i="10" s="1"/>
  <c r="AK133" i="10"/>
  <c r="AU133" i="10" s="1"/>
  <c r="BF68" i="10"/>
  <c r="BF130" i="10" s="1"/>
  <c r="P123" i="10"/>
  <c r="P121" i="10"/>
  <c r="AM48" i="9"/>
  <c r="BB48" i="9"/>
  <c r="BB111" i="9" s="1"/>
  <c r="AM40" i="9"/>
  <c r="BB40" i="9"/>
  <c r="BB103" i="9" s="1"/>
  <c r="AC44" i="9"/>
  <c r="Z40" i="9"/>
  <c r="BB40" i="3"/>
  <c r="BB103" i="3" s="1"/>
  <c r="X110" i="3"/>
  <c r="AG18" i="3"/>
  <c r="AG20" i="3"/>
  <c r="H40" i="3"/>
  <c r="H44" i="3"/>
  <c r="H72" i="3"/>
  <c r="H64" i="3"/>
  <c r="H52" i="3"/>
  <c r="H48" i="3"/>
  <c r="AJ90" i="3"/>
  <c r="AJ92" i="3"/>
  <c r="L44" i="3"/>
  <c r="L40" i="3"/>
  <c r="L64" i="3"/>
  <c r="L52" i="3"/>
  <c r="L72" i="3"/>
  <c r="L48" i="3"/>
  <c r="AG85" i="3"/>
  <c r="AG87" i="3" s="1"/>
  <c r="V90" i="3"/>
  <c r="X90" i="3"/>
  <c r="H90" i="3"/>
  <c r="H96" i="3" s="1"/>
  <c r="H119" i="3" s="1"/>
  <c r="AB90" i="3"/>
  <c r="AF48" i="3"/>
  <c r="AF40" i="3"/>
  <c r="AF44" i="3"/>
  <c r="AF52" i="3"/>
  <c r="AF64" i="3"/>
  <c r="AF72" i="3"/>
  <c r="P18" i="9"/>
  <c r="P90" i="9"/>
  <c r="AG90" i="3"/>
  <c r="M90" i="3"/>
  <c r="M96" i="3" s="1"/>
  <c r="M119" i="3" s="1"/>
  <c r="AG92" i="3"/>
  <c r="AG111" i="3" s="1"/>
  <c r="AH20" i="3"/>
  <c r="AH22" i="3" s="1"/>
  <c r="AH18" i="3"/>
  <c r="AC20" i="3"/>
  <c r="AC18" i="3"/>
  <c r="AC90" i="3"/>
  <c r="D96" i="9"/>
  <c r="D119" i="9" s="1"/>
  <c r="AL56" i="3"/>
  <c r="AN52" i="3"/>
  <c r="AN44" i="3"/>
  <c r="AN40" i="3"/>
  <c r="AN64" i="3"/>
  <c r="AN48" i="3"/>
  <c r="AK21" i="3"/>
  <c r="AK23" i="3" s="1"/>
  <c r="AK67" i="3"/>
  <c r="AK68" i="3" s="1"/>
  <c r="AK59" i="3"/>
  <c r="AK60" i="3" s="1"/>
  <c r="AK71" i="3"/>
  <c r="AK72" i="3" s="1"/>
  <c r="BE72" i="3" s="1"/>
  <c r="BE135" i="3" s="1"/>
  <c r="O90" i="3"/>
  <c r="O96" i="3" s="1"/>
  <c r="AI90" i="3"/>
  <c r="AI92" i="3"/>
  <c r="AM11" i="3"/>
  <c r="AL20" i="3"/>
  <c r="AL22" i="3" s="1"/>
  <c r="AL18" i="3"/>
  <c r="AA85" i="9"/>
  <c r="AA87" i="9" s="1"/>
  <c r="AA20" i="9"/>
  <c r="AK22" i="9" s="1"/>
  <c r="AB11" i="9"/>
  <c r="AA18" i="9"/>
  <c r="AI59" i="3"/>
  <c r="AI60" i="3" s="1"/>
  <c r="AI19" i="3"/>
  <c r="AI71" i="3"/>
  <c r="AI72" i="3" s="1"/>
  <c r="AI67" i="3"/>
  <c r="AI68" i="3" s="1"/>
  <c r="BC68" i="3" s="1"/>
  <c r="BC131" i="3" s="1"/>
  <c r="AK93" i="3"/>
  <c r="Z71" i="3"/>
  <c r="Z72" i="3" s="1"/>
  <c r="Z67" i="3"/>
  <c r="Z68" i="3" s="1"/>
  <c r="Z55" i="3"/>
  <c r="Z56" i="3" s="1"/>
  <c r="Z21" i="3"/>
  <c r="AJ60" i="3"/>
  <c r="AJ56" i="3"/>
  <c r="Z90" i="3"/>
  <c r="F90" i="3"/>
  <c r="AA56" i="3"/>
  <c r="AA60" i="3"/>
  <c r="AL52" i="3"/>
  <c r="AL44" i="3"/>
  <c r="AL48" i="3"/>
  <c r="AL64" i="3"/>
  <c r="AA90" i="3"/>
  <c r="G96" i="3" s="1"/>
  <c r="G119" i="3" s="1"/>
  <c r="AA92" i="3"/>
  <c r="AA111" i="3" s="1"/>
  <c r="I90" i="3"/>
  <c r="I96" i="3" s="1"/>
  <c r="I119" i="3" s="1"/>
  <c r="AC92" i="3"/>
  <c r="AC111" i="3" s="1"/>
  <c r="P18" i="3"/>
  <c r="P90" i="3"/>
  <c r="P96" i="3" s="1"/>
  <c r="Q64" i="3"/>
  <c r="Q44" i="3"/>
  <c r="Q40" i="3"/>
  <c r="Q72" i="3"/>
  <c r="Q52" i="3"/>
  <c r="Q48" i="3"/>
  <c r="T40" i="3"/>
  <c r="T64" i="3"/>
  <c r="T72" i="3"/>
  <c r="T44" i="3"/>
  <c r="T52" i="3"/>
  <c r="T48" i="3"/>
  <c r="AH92" i="3"/>
  <c r="N90" i="3"/>
  <c r="N96" i="3" s="1"/>
  <c r="Q90" i="3"/>
  <c r="Q96" i="3" s="1"/>
  <c r="AK92" i="3"/>
  <c r="AJ67" i="9"/>
  <c r="AH18" i="9"/>
  <c r="AH90" i="9"/>
  <c r="AH92" i="9"/>
  <c r="I18" i="9"/>
  <c r="S18" i="9"/>
  <c r="S84" i="9"/>
  <c r="S87" i="9" s="1"/>
  <c r="AL40" i="3"/>
  <c r="AL92" i="3"/>
  <c r="AL90" i="3"/>
  <c r="Y91" i="3"/>
  <c r="Y103" i="3" s="1"/>
  <c r="E96" i="3"/>
  <c r="E119" i="3" s="1"/>
  <c r="X112" i="9"/>
  <c r="X110" i="9"/>
  <c r="BE56" i="3"/>
  <c r="BE119" i="3" s="1"/>
  <c r="AJ52" i="3"/>
  <c r="AJ44" i="3"/>
  <c r="AJ40" i="3"/>
  <c r="AJ48" i="3"/>
  <c r="AJ64" i="3"/>
  <c r="BD64" i="3" s="1"/>
  <c r="BD127" i="3" s="1"/>
  <c r="Z18" i="9"/>
  <c r="Z90" i="9"/>
  <c r="Z92" i="9"/>
  <c r="Z20" i="9"/>
  <c r="AJ22" i="9" s="1"/>
  <c r="O56" i="9"/>
  <c r="BC56" i="9" s="1"/>
  <c r="BC119" i="9" s="1"/>
  <c r="O64" i="9"/>
  <c r="S56" i="9"/>
  <c r="S64" i="9"/>
  <c r="F72" i="9"/>
  <c r="F68" i="9"/>
  <c r="F64" i="9"/>
  <c r="F40" i="9"/>
  <c r="F44" i="9"/>
  <c r="F60" i="9"/>
  <c r="F52" i="9"/>
  <c r="F48" i="9"/>
  <c r="AJ56" i="9"/>
  <c r="AJ60" i="9"/>
  <c r="AJ68" i="9"/>
  <c r="I40" i="3"/>
  <c r="I72" i="3"/>
  <c r="I64" i="3"/>
  <c r="M44" i="3"/>
  <c r="M40" i="3"/>
  <c r="M64" i="3"/>
  <c r="M72" i="3"/>
  <c r="AA52" i="3"/>
  <c r="AA40" i="3"/>
  <c r="AA48" i="3"/>
  <c r="AA44" i="3"/>
  <c r="AC48" i="3"/>
  <c r="AC52" i="3"/>
  <c r="AC40" i="3"/>
  <c r="AC44" i="3"/>
  <c r="AP52" i="3"/>
  <c r="BJ52" i="3" s="1"/>
  <c r="BJ115" i="3" s="1"/>
  <c r="AP40" i="3"/>
  <c r="AP48" i="3"/>
  <c r="AP44" i="3"/>
  <c r="Q60" i="3"/>
  <c r="Q68" i="3"/>
  <c r="Q56" i="3"/>
  <c r="V68" i="3"/>
  <c r="V56" i="3"/>
  <c r="BJ56" i="3" s="1"/>
  <c r="BJ119" i="3" s="1"/>
  <c r="L118" i="3" s="1"/>
  <c r="V60" i="3"/>
  <c r="V64" i="3"/>
  <c r="V44" i="3"/>
  <c r="V40" i="3"/>
  <c r="V72" i="3"/>
  <c r="V18" i="3"/>
  <c r="AI19" i="9"/>
  <c r="AB18" i="9"/>
  <c r="M18" i="9"/>
  <c r="M84" i="9"/>
  <c r="M87" i="9" s="1"/>
  <c r="R60" i="9"/>
  <c r="R44" i="9"/>
  <c r="R72" i="9"/>
  <c r="R40" i="9"/>
  <c r="R68" i="9"/>
  <c r="V68" i="9"/>
  <c r="V44" i="9"/>
  <c r="V40" i="9"/>
  <c r="V72" i="9"/>
  <c r="V60" i="9"/>
  <c r="AN52" i="9"/>
  <c r="AN48" i="9"/>
  <c r="AN44" i="9"/>
  <c r="AN40" i="9"/>
  <c r="AN64" i="9"/>
  <c r="I44" i="3"/>
  <c r="M60" i="3"/>
  <c r="M68" i="3"/>
  <c r="G68" i="3"/>
  <c r="BE68" i="3" s="1"/>
  <c r="BE131" i="3" s="1"/>
  <c r="G60" i="3"/>
  <c r="BE60" i="3" s="1"/>
  <c r="BE123" i="3" s="1"/>
  <c r="F44" i="3"/>
  <c r="F40" i="3"/>
  <c r="F72" i="3"/>
  <c r="BD72" i="3" s="1"/>
  <c r="BD135" i="3" s="1"/>
  <c r="AG48" i="3"/>
  <c r="AG52" i="3"/>
  <c r="BK52" i="3" s="1"/>
  <c r="BK115" i="3" s="1"/>
  <c r="AG40" i="3"/>
  <c r="AK52" i="3"/>
  <c r="AK48" i="3"/>
  <c r="BE48" i="3" s="1"/>
  <c r="BE111" i="3" s="1"/>
  <c r="AK40" i="3"/>
  <c r="AK44" i="3"/>
  <c r="AM52" i="3"/>
  <c r="AM40" i="3"/>
  <c r="AM48" i="3"/>
  <c r="AM44" i="3"/>
  <c r="R68" i="3"/>
  <c r="R56" i="3"/>
  <c r="BF56" i="3" s="1"/>
  <c r="BF119" i="3" s="1"/>
  <c r="R60" i="3"/>
  <c r="W60" i="3"/>
  <c r="W68" i="3"/>
  <c r="W56" i="3"/>
  <c r="R64" i="3"/>
  <c r="R44" i="3"/>
  <c r="R40" i="3"/>
  <c r="R72" i="3"/>
  <c r="W64" i="3"/>
  <c r="W72" i="3"/>
  <c r="W40" i="3"/>
  <c r="O68" i="3"/>
  <c r="O56" i="3"/>
  <c r="BC56" i="3" s="1"/>
  <c r="BC119" i="3" s="1"/>
  <c r="O60" i="3"/>
  <c r="H72" i="9"/>
  <c r="H68" i="9"/>
  <c r="H44" i="9"/>
  <c r="H60" i="9"/>
  <c r="H64" i="9"/>
  <c r="H40" i="9"/>
  <c r="H52" i="9"/>
  <c r="S72" i="9"/>
  <c r="S60" i="9"/>
  <c r="S44" i="9"/>
  <c r="S68" i="9"/>
  <c r="S40" i="9"/>
  <c r="S52" i="9"/>
  <c r="S48" i="9"/>
  <c r="AA52" i="9"/>
  <c r="AA64" i="9"/>
  <c r="AA40" i="9"/>
  <c r="AF48" i="9"/>
  <c r="AF52" i="9"/>
  <c r="AF44" i="9"/>
  <c r="AF40" i="9"/>
  <c r="AK52" i="9"/>
  <c r="AK44" i="9"/>
  <c r="AK40" i="9"/>
  <c r="AK48" i="9"/>
  <c r="BE48" i="9" s="1"/>
  <c r="BE111" i="9" s="1"/>
  <c r="AK64" i="9"/>
  <c r="AP52" i="9"/>
  <c r="AP44" i="9"/>
  <c r="AP40" i="9"/>
  <c r="AP48" i="9"/>
  <c r="BE52" i="9"/>
  <c r="BE115" i="9" s="1"/>
  <c r="P68" i="9"/>
  <c r="H60" i="3"/>
  <c r="F60" i="3"/>
  <c r="BD60" i="3" s="1"/>
  <c r="BD123" i="3" s="1"/>
  <c r="F68" i="3"/>
  <c r="J60" i="3"/>
  <c r="J68" i="3"/>
  <c r="L68" i="3"/>
  <c r="L60" i="3"/>
  <c r="I60" i="3"/>
  <c r="I68" i="3"/>
  <c r="G44" i="3"/>
  <c r="G64" i="3"/>
  <c r="BE64" i="3" s="1"/>
  <c r="BE127" i="3" s="1"/>
  <c r="G40" i="3"/>
  <c r="J44" i="3"/>
  <c r="J40" i="3"/>
  <c r="J72" i="3"/>
  <c r="J64" i="3"/>
  <c r="BH64" i="3" s="1"/>
  <c r="BH127" i="3" s="1"/>
  <c r="Z48" i="3"/>
  <c r="Z44" i="3"/>
  <c r="Z40" i="3"/>
  <c r="Z52" i="3"/>
  <c r="BD52" i="3" s="1"/>
  <c r="BD115" i="3" s="1"/>
  <c r="AB48" i="3"/>
  <c r="AB52" i="3"/>
  <c r="AB44" i="3"/>
  <c r="AB40" i="3"/>
  <c r="AD48" i="3"/>
  <c r="AD44" i="3"/>
  <c r="AD52" i="3"/>
  <c r="AD40" i="3"/>
  <c r="AQ52" i="3"/>
  <c r="AQ48" i="3"/>
  <c r="AQ40" i="3"/>
  <c r="S68" i="3"/>
  <c r="S56" i="3"/>
  <c r="S60" i="3"/>
  <c r="P40" i="3"/>
  <c r="P72" i="3"/>
  <c r="P44" i="3"/>
  <c r="P64" i="3"/>
  <c r="BB56" i="3"/>
  <c r="BB119" i="3" s="1"/>
  <c r="Y48" i="3"/>
  <c r="Y52" i="3"/>
  <c r="BC52" i="3" s="1"/>
  <c r="BC115" i="3" s="1"/>
  <c r="Y44" i="3"/>
  <c r="Y64" i="3"/>
  <c r="AI52" i="3"/>
  <c r="AI48" i="3"/>
  <c r="AI40" i="3"/>
  <c r="BC40" i="3" s="1"/>
  <c r="BC103" i="3" s="1"/>
  <c r="AI44" i="3"/>
  <c r="R84" i="9"/>
  <c r="R87" i="9" s="1"/>
  <c r="R18" i="9"/>
  <c r="AL11" i="9"/>
  <c r="AK85" i="9"/>
  <c r="AK87" i="9" s="1"/>
  <c r="R64" i="9"/>
  <c r="R56" i="9"/>
  <c r="W56" i="9"/>
  <c r="W64" i="9"/>
  <c r="L44" i="9"/>
  <c r="L72" i="9"/>
  <c r="L40" i="9"/>
  <c r="L60" i="9"/>
  <c r="L68" i="9"/>
  <c r="L64" i="9"/>
  <c r="P40" i="9"/>
  <c r="P60" i="9"/>
  <c r="P44" i="9"/>
  <c r="AB44" i="9"/>
  <c r="AB48" i="9"/>
  <c r="AB40" i="9"/>
  <c r="AB52" i="9"/>
  <c r="AG44" i="9"/>
  <c r="AG48" i="9"/>
  <c r="AG52" i="9"/>
  <c r="AG40" i="9"/>
  <c r="AL52" i="9"/>
  <c r="AL48" i="9"/>
  <c r="AL44" i="9"/>
  <c r="AQ44" i="3"/>
  <c r="W44" i="3"/>
  <c r="AA48" i="9"/>
  <c r="P60" i="3"/>
  <c r="P68" i="3"/>
  <c r="P56" i="3"/>
  <c r="BD56" i="3" s="1"/>
  <c r="BD119" i="3" s="1"/>
  <c r="T60" i="3"/>
  <c r="T68" i="3"/>
  <c r="T56" i="3"/>
  <c r="BH56" i="3" s="1"/>
  <c r="BH119" i="3" s="1"/>
  <c r="S40" i="3"/>
  <c r="S64" i="3"/>
  <c r="S44" i="3"/>
  <c r="O40" i="3"/>
  <c r="O64" i="3"/>
  <c r="O44" i="3"/>
  <c r="S6" i="9"/>
  <c r="AB6" i="9"/>
  <c r="T56" i="9"/>
  <c r="T64" i="9"/>
  <c r="G44" i="9"/>
  <c r="G72" i="9"/>
  <c r="G40" i="9"/>
  <c r="BE40" i="9" s="1"/>
  <c r="BE103" i="9" s="1"/>
  <c r="G60" i="9"/>
  <c r="I40" i="9"/>
  <c r="BG40" i="9" s="1"/>
  <c r="BG103" i="9" s="1"/>
  <c r="I60" i="9"/>
  <c r="I68" i="9"/>
  <c r="I64" i="9"/>
  <c r="I44" i="9"/>
  <c r="I72" i="9"/>
  <c r="M72" i="9"/>
  <c r="M40" i="9"/>
  <c r="M60" i="9"/>
  <c r="M68" i="9"/>
  <c r="M64" i="9"/>
  <c r="W60" i="9"/>
  <c r="W72" i="9"/>
  <c r="W44" i="9"/>
  <c r="BK44" i="9" s="1"/>
  <c r="BK107" i="9" s="1"/>
  <c r="W40" i="9"/>
  <c r="W68" i="9"/>
  <c r="Y52" i="9"/>
  <c r="Y48" i="9"/>
  <c r="Y44" i="9"/>
  <c r="AC52" i="9"/>
  <c r="AC48" i="9"/>
  <c r="BG48" i="9" s="1"/>
  <c r="BG111" i="9" s="1"/>
  <c r="AI44" i="9"/>
  <c r="AI48" i="9"/>
  <c r="AI52" i="9"/>
  <c r="AQ52" i="9"/>
  <c r="AQ48" i="9"/>
  <c r="J48" i="9"/>
  <c r="W48" i="9"/>
  <c r="W52" i="9"/>
  <c r="BB56" i="9"/>
  <c r="BB119" i="9" s="1"/>
  <c r="Y64" i="9"/>
  <c r="BC64" i="9" s="1"/>
  <c r="BC127" i="9" s="1"/>
  <c r="AI128" i="9" s="1"/>
  <c r="O72" i="3"/>
  <c r="BC72" i="3" s="1"/>
  <c r="BC135" i="3" s="1"/>
  <c r="AQ40" i="9"/>
  <c r="P64" i="9"/>
  <c r="G68" i="9"/>
  <c r="BB44" i="9"/>
  <c r="BB107" i="9" s="1"/>
  <c r="Q56" i="9"/>
  <c r="Q64" i="9"/>
  <c r="V56" i="9"/>
  <c r="V64" i="9"/>
  <c r="J68" i="9"/>
  <c r="J40" i="9"/>
  <c r="J72" i="9"/>
  <c r="J64" i="9"/>
  <c r="J44" i="9"/>
  <c r="O72" i="9"/>
  <c r="O68" i="9"/>
  <c r="O60" i="9"/>
  <c r="BC60" i="9" s="1"/>
  <c r="BC123" i="9" s="1"/>
  <c r="O44" i="9"/>
  <c r="O40" i="9"/>
  <c r="Q68" i="9"/>
  <c r="Q40" i="9"/>
  <c r="Q72" i="9"/>
  <c r="Q44" i="9"/>
  <c r="Q60" i="9"/>
  <c r="T40" i="9"/>
  <c r="T68" i="9"/>
  <c r="T60" i="9"/>
  <c r="T44" i="9"/>
  <c r="T72" i="9"/>
  <c r="Z48" i="9"/>
  <c r="Z44" i="9"/>
  <c r="AD48" i="9"/>
  <c r="AD44" i="9"/>
  <c r="AD52" i="9"/>
  <c r="AJ52" i="9"/>
  <c r="AJ48" i="9"/>
  <c r="AJ40" i="9"/>
  <c r="BB52" i="9"/>
  <c r="BB115" i="9" s="1"/>
  <c r="BB44" i="3"/>
  <c r="BB107" i="3" s="1"/>
  <c r="AI40" i="9"/>
  <c r="BC40" i="9" s="1"/>
  <c r="BC103" i="9" s="1"/>
  <c r="AJ44" i="9"/>
  <c r="J60" i="9"/>
  <c r="G64" i="9"/>
  <c r="AM52" i="9"/>
  <c r="BC68" i="9" l="1"/>
  <c r="BC131" i="9" s="1"/>
  <c r="BC72" i="9"/>
  <c r="BC135" i="9" s="1"/>
  <c r="BG44" i="9"/>
  <c r="BG107" i="9" s="1"/>
  <c r="AK59" i="9"/>
  <c r="AK60" i="9" s="1"/>
  <c r="AK71" i="9"/>
  <c r="AK72" i="9" s="1"/>
  <c r="Y93" i="9"/>
  <c r="AI95" i="9" s="1"/>
  <c r="AI135" i="9" s="1"/>
  <c r="AI134" i="9" s="1"/>
  <c r="AS134" i="9" s="1"/>
  <c r="AK19" i="9"/>
  <c r="Q24" i="9"/>
  <c r="BC44" i="9"/>
  <c r="BC107" i="9" s="1"/>
  <c r="AI106" i="9" s="1"/>
  <c r="BK64" i="9"/>
  <c r="BK127" i="9" s="1"/>
  <c r="BG64" i="9"/>
  <c r="BG127" i="9" s="1"/>
  <c r="BD52" i="9"/>
  <c r="BD115" i="9" s="1"/>
  <c r="BH40" i="9"/>
  <c r="BH103" i="9" s="1"/>
  <c r="BF52" i="9"/>
  <c r="BF115" i="9" s="1"/>
  <c r="AK21" i="9"/>
  <c r="O123" i="9"/>
  <c r="O97" i="9"/>
  <c r="O131" i="9" s="1"/>
  <c r="BH52" i="9"/>
  <c r="BH115" i="9" s="1"/>
  <c r="BC52" i="9"/>
  <c r="BC115" i="9" s="1"/>
  <c r="X93" i="9"/>
  <c r="AN22" i="10"/>
  <c r="S25" i="10"/>
  <c r="AC92" i="10"/>
  <c r="AC90" i="10"/>
  <c r="AC102" i="10" s="1"/>
  <c r="I95" i="10"/>
  <c r="I118" i="10" s="1"/>
  <c r="AC109" i="10"/>
  <c r="AC111" i="10"/>
  <c r="AM23" i="10"/>
  <c r="AN91" i="10"/>
  <c r="AN89" i="10"/>
  <c r="Q129" i="10"/>
  <c r="Q131" i="10"/>
  <c r="AN71" i="10"/>
  <c r="AN72" i="10" s="1"/>
  <c r="AN59" i="10"/>
  <c r="AN60" i="10" s="1"/>
  <c r="BH60" i="10" s="1"/>
  <c r="BH122" i="10" s="1"/>
  <c r="AN19" i="10"/>
  <c r="T24" i="10"/>
  <c r="AN67" i="10"/>
  <c r="AN68" i="10" s="1"/>
  <c r="AN21" i="10"/>
  <c r="AO84" i="10"/>
  <c r="AO86" i="10" s="1"/>
  <c r="AO20" i="10"/>
  <c r="AO22" i="10" s="1"/>
  <c r="AO18" i="10"/>
  <c r="AM92" i="10"/>
  <c r="AM94" i="10" s="1"/>
  <c r="AM134" i="10" s="1"/>
  <c r="AM90" i="10"/>
  <c r="AM106" i="10" s="1"/>
  <c r="S95" i="10"/>
  <c r="Q121" i="10"/>
  <c r="Q123" i="10"/>
  <c r="R96" i="10"/>
  <c r="R130" i="10" s="1"/>
  <c r="R122" i="10"/>
  <c r="AE84" i="10"/>
  <c r="AE86" i="10" s="1"/>
  <c r="AE18" i="10"/>
  <c r="AE20" i="10"/>
  <c r="AD55" i="10"/>
  <c r="AD56" i="10" s="1"/>
  <c r="BH56" i="10" s="1"/>
  <c r="BH118" i="10" s="1"/>
  <c r="AD19" i="10"/>
  <c r="AD71" i="10"/>
  <c r="AD72" i="10" s="1"/>
  <c r="AD67" i="10"/>
  <c r="AD68" i="10" s="1"/>
  <c r="BH68" i="10" s="1"/>
  <c r="BH130" i="10" s="1"/>
  <c r="AD21" i="10"/>
  <c r="J24" i="10"/>
  <c r="AL135" i="10"/>
  <c r="AV135" i="10" s="1"/>
  <c r="AL133" i="10"/>
  <c r="AV133" i="10" s="1"/>
  <c r="AL125" i="10"/>
  <c r="AL127" i="10"/>
  <c r="AG11" i="10"/>
  <c r="AF84" i="10"/>
  <c r="AF86" i="10" s="1"/>
  <c r="AF18" i="10"/>
  <c r="AF20" i="10"/>
  <c r="AP84" i="10"/>
  <c r="AP86" i="10" s="1"/>
  <c r="AQ11" i="10"/>
  <c r="AP20" i="10"/>
  <c r="AP22" i="10" s="1"/>
  <c r="AP18" i="10"/>
  <c r="AM114" i="10"/>
  <c r="AM93" i="10"/>
  <c r="AM126" i="10" s="1"/>
  <c r="H117" i="10"/>
  <c r="H119" i="10"/>
  <c r="AL105" i="10"/>
  <c r="AL107" i="10"/>
  <c r="AL113" i="10"/>
  <c r="AL115" i="10"/>
  <c r="AD91" i="10"/>
  <c r="AD110" i="10" s="1"/>
  <c r="AD89" i="10"/>
  <c r="BG72" i="10"/>
  <c r="BG134" i="10" s="1"/>
  <c r="AB101" i="10"/>
  <c r="AB103" i="10"/>
  <c r="BH64" i="9"/>
  <c r="BH127" i="9" s="1"/>
  <c r="BF48" i="9"/>
  <c r="BF111" i="9" s="1"/>
  <c r="BJ40" i="9"/>
  <c r="BJ103" i="9" s="1"/>
  <c r="BJ52" i="9"/>
  <c r="BJ115" i="9" s="1"/>
  <c r="BC48" i="9"/>
  <c r="BC111" i="9" s="1"/>
  <c r="Y110" i="9" s="1"/>
  <c r="BJ48" i="9"/>
  <c r="BJ111" i="9" s="1"/>
  <c r="BH48" i="9"/>
  <c r="BH111" i="9" s="1"/>
  <c r="BE64" i="9"/>
  <c r="BE127" i="9" s="1"/>
  <c r="BH44" i="9"/>
  <c r="BH107" i="9" s="1"/>
  <c r="BJ44" i="9"/>
  <c r="BJ107" i="9" s="1"/>
  <c r="BC44" i="3"/>
  <c r="BC107" i="3" s="1"/>
  <c r="BF52" i="3"/>
  <c r="BF115" i="3" s="1"/>
  <c r="BK48" i="3"/>
  <c r="BK111" i="3" s="1"/>
  <c r="BH48" i="3"/>
  <c r="BH111" i="3" s="1"/>
  <c r="BD48" i="3"/>
  <c r="BD111" i="3" s="1"/>
  <c r="Z110" i="3" s="1"/>
  <c r="BG52" i="3"/>
  <c r="BG115" i="3" s="1"/>
  <c r="BE40" i="3"/>
  <c r="BE103" i="3" s="1"/>
  <c r="BG48" i="3"/>
  <c r="BG111" i="3" s="1"/>
  <c r="AC110" i="3" s="1"/>
  <c r="BH40" i="3"/>
  <c r="BH103" i="3" s="1"/>
  <c r="AD104" i="3" s="1"/>
  <c r="BE44" i="3"/>
  <c r="BE107" i="3" s="1"/>
  <c r="BC48" i="3"/>
  <c r="BC111" i="3" s="1"/>
  <c r="Y110" i="3" s="1"/>
  <c r="Y104" i="9"/>
  <c r="Y102" i="9"/>
  <c r="AI114" i="9"/>
  <c r="AI116" i="9"/>
  <c r="Y112" i="3"/>
  <c r="AD112" i="3"/>
  <c r="AD110" i="3"/>
  <c r="O122" i="9"/>
  <c r="O124" i="9"/>
  <c r="G118" i="3"/>
  <c r="G120" i="3"/>
  <c r="O130" i="9"/>
  <c r="O132" i="9"/>
  <c r="AJ114" i="9"/>
  <c r="AJ116" i="9"/>
  <c r="J118" i="3"/>
  <c r="J120" i="3"/>
  <c r="BK40" i="9"/>
  <c r="BK103" i="9" s="1"/>
  <c r="BE60" i="9"/>
  <c r="BE123" i="9" s="1"/>
  <c r="BJ64" i="9"/>
  <c r="BJ127" i="9" s="1"/>
  <c r="AK92" i="9"/>
  <c r="AK90" i="9"/>
  <c r="BC64" i="3"/>
  <c r="BC127" i="3" s="1"/>
  <c r="BG52" i="9"/>
  <c r="BG115" i="9" s="1"/>
  <c r="BF44" i="9"/>
  <c r="BF107" i="9" s="1"/>
  <c r="BD40" i="3"/>
  <c r="BD103" i="3" s="1"/>
  <c r="BK40" i="3"/>
  <c r="BK103" i="3" s="1"/>
  <c r="BG40" i="3"/>
  <c r="BG103" i="3" s="1"/>
  <c r="BD60" i="9"/>
  <c r="BD123" i="9" s="1"/>
  <c r="Z93" i="9"/>
  <c r="Z91" i="9"/>
  <c r="Z103" i="9" s="1"/>
  <c r="Y104" i="3"/>
  <c r="Y102" i="3"/>
  <c r="AI108" i="9"/>
  <c r="AH115" i="9"/>
  <c r="AH94" i="9"/>
  <c r="AH127" i="9" s="1"/>
  <c r="N123" i="3"/>
  <c r="AC112" i="3"/>
  <c r="F96" i="3"/>
  <c r="F119" i="3" s="1"/>
  <c r="AA19" i="9"/>
  <c r="AA71" i="9"/>
  <c r="AA72" i="9" s="1"/>
  <c r="AA21" i="9"/>
  <c r="AA55" i="9"/>
  <c r="AA56" i="9" s="1"/>
  <c r="BE56" i="9" s="1"/>
  <c r="BE119" i="9" s="1"/>
  <c r="AA67" i="9"/>
  <c r="AA68" i="9" s="1"/>
  <c r="AL67" i="3"/>
  <c r="AL68" i="3" s="1"/>
  <c r="BF68" i="3" s="1"/>
  <c r="BF131" i="3" s="1"/>
  <c r="AL71" i="3"/>
  <c r="AL72" i="3" s="1"/>
  <c r="AL19" i="3"/>
  <c r="R24" i="3"/>
  <c r="R25" i="3" s="1"/>
  <c r="AL21" i="3"/>
  <c r="AL23" i="3" s="1"/>
  <c r="AL59" i="3"/>
  <c r="AL60" i="3" s="1"/>
  <c r="AI93" i="3"/>
  <c r="AI95" i="3" s="1"/>
  <c r="AI135" i="3" s="1"/>
  <c r="AI91" i="3"/>
  <c r="AI107" i="3" s="1"/>
  <c r="AC93" i="3"/>
  <c r="AC91" i="3"/>
  <c r="AC103" i="3" s="1"/>
  <c r="AI126" i="9"/>
  <c r="H118" i="3"/>
  <c r="H120" i="3"/>
  <c r="BF48" i="3"/>
  <c r="BF111" i="3" s="1"/>
  <c r="BF44" i="3"/>
  <c r="BF107" i="3" s="1"/>
  <c r="BE68" i="9"/>
  <c r="BE131" i="9" s="1"/>
  <c r="AL85" i="9"/>
  <c r="AL87" i="9" s="1"/>
  <c r="AL90" i="9" s="1"/>
  <c r="AM11" i="9"/>
  <c r="AL20" i="9"/>
  <c r="AL18" i="9"/>
  <c r="BD68" i="3"/>
  <c r="BD131" i="3" s="1"/>
  <c r="BF60" i="3"/>
  <c r="BF123" i="3" s="1"/>
  <c r="BF40" i="9"/>
  <c r="BF103" i="9" s="1"/>
  <c r="BD44" i="3"/>
  <c r="BD107" i="3" s="1"/>
  <c r="BG44" i="3"/>
  <c r="BG107" i="3" s="1"/>
  <c r="M90" i="9"/>
  <c r="BK44" i="3"/>
  <c r="BK107" i="3" s="1"/>
  <c r="BD44" i="9"/>
  <c r="BD107" i="9" s="1"/>
  <c r="E120" i="9"/>
  <c r="E118" i="9"/>
  <c r="Z71" i="9"/>
  <c r="Z72" i="9" s="1"/>
  <c r="BD72" i="9" s="1"/>
  <c r="BD135" i="9" s="1"/>
  <c r="Z55" i="9"/>
  <c r="Z56" i="9" s="1"/>
  <c r="BD56" i="9" s="1"/>
  <c r="BD119" i="9" s="1"/>
  <c r="Z67" i="9"/>
  <c r="Z68" i="9" s="1"/>
  <c r="BD68" i="9" s="1"/>
  <c r="BD131" i="9" s="1"/>
  <c r="Z19" i="9"/>
  <c r="Z21" i="9"/>
  <c r="AL91" i="3"/>
  <c r="AL107" i="3" s="1"/>
  <c r="AL93" i="3"/>
  <c r="R96" i="3"/>
  <c r="N96" i="9"/>
  <c r="AH91" i="9"/>
  <c r="AH107" i="9" s="1"/>
  <c r="AH93" i="9"/>
  <c r="AH95" i="9" s="1"/>
  <c r="AH135" i="9" s="1"/>
  <c r="F24" i="9"/>
  <c r="AH115" i="3"/>
  <c r="AH94" i="3"/>
  <c r="AH127" i="3" s="1"/>
  <c r="BE52" i="3"/>
  <c r="BE115" i="3" s="1"/>
  <c r="Z91" i="3"/>
  <c r="Z103" i="3" s="1"/>
  <c r="Z93" i="3"/>
  <c r="AB85" i="9"/>
  <c r="AB87" i="9" s="1"/>
  <c r="AC11" i="9"/>
  <c r="AB20" i="9"/>
  <c r="O97" i="3"/>
  <c r="O131" i="3" s="1"/>
  <c r="O123" i="3"/>
  <c r="D118" i="9"/>
  <c r="D120" i="9"/>
  <c r="AC21" i="3"/>
  <c r="AC19" i="3"/>
  <c r="AC55" i="3"/>
  <c r="AC56" i="3" s="1"/>
  <c r="BG56" i="3" s="1"/>
  <c r="BG119" i="3" s="1"/>
  <c r="AC71" i="3"/>
  <c r="AC72" i="3" s="1"/>
  <c r="AC67" i="3"/>
  <c r="AC68" i="3" s="1"/>
  <c r="I24" i="3"/>
  <c r="AG112" i="3"/>
  <c r="AG110" i="3"/>
  <c r="AJ91" i="9"/>
  <c r="AJ107" i="9" s="1"/>
  <c r="P96" i="9"/>
  <c r="AJ93" i="9"/>
  <c r="AJ95" i="9" s="1"/>
  <c r="AJ135" i="9" s="1"/>
  <c r="AH91" i="3"/>
  <c r="BJ64" i="3"/>
  <c r="BJ127" i="3" s="1"/>
  <c r="AJ115" i="3"/>
  <c r="AJ94" i="3"/>
  <c r="AJ127" i="3" s="1"/>
  <c r="BF40" i="3"/>
  <c r="BF103" i="3" s="1"/>
  <c r="AG55" i="3"/>
  <c r="AG56" i="3" s="1"/>
  <c r="BK56" i="3" s="1"/>
  <c r="BK119" i="3" s="1"/>
  <c r="M118" i="3" s="1"/>
  <c r="M24" i="3"/>
  <c r="AG67" i="3"/>
  <c r="AG68" i="3" s="1"/>
  <c r="AG19" i="3"/>
  <c r="AG71" i="3"/>
  <c r="AG72" i="3" s="1"/>
  <c r="AG21" i="3"/>
  <c r="BF64" i="9"/>
  <c r="BF127" i="9" s="1"/>
  <c r="BG64" i="3"/>
  <c r="BG127" i="3" s="1"/>
  <c r="BD48" i="9"/>
  <c r="BD111" i="9" s="1"/>
  <c r="BD40" i="9"/>
  <c r="BD103" i="9" s="1"/>
  <c r="AL115" i="3"/>
  <c r="AL94" i="3"/>
  <c r="AL127" i="3" s="1"/>
  <c r="AH71" i="9"/>
  <c r="AH72" i="9" s="1"/>
  <c r="BB72" i="9" s="1"/>
  <c r="BB135" i="9" s="1"/>
  <c r="N24" i="9"/>
  <c r="N25" i="9" s="1"/>
  <c r="AH19" i="9"/>
  <c r="AH67" i="9"/>
  <c r="AH68" i="9" s="1"/>
  <c r="BB68" i="9" s="1"/>
  <c r="BB131" i="9" s="1"/>
  <c r="AH59" i="9"/>
  <c r="AH60" i="9" s="1"/>
  <c r="BB60" i="9" s="1"/>
  <c r="BB123" i="9" s="1"/>
  <c r="AH21" i="9"/>
  <c r="AH23" i="9" s="1"/>
  <c r="AK94" i="3"/>
  <c r="AK127" i="3" s="1"/>
  <c r="AK115" i="3"/>
  <c r="P97" i="3"/>
  <c r="P131" i="3" s="1"/>
  <c r="P123" i="3"/>
  <c r="AA112" i="3"/>
  <c r="AA110" i="3"/>
  <c r="AK91" i="3"/>
  <c r="AK107" i="3" s="1"/>
  <c r="BC60" i="3"/>
  <c r="BC123" i="3" s="1"/>
  <c r="AM85" i="3"/>
  <c r="AM87" i="3" s="1"/>
  <c r="AN11" i="3"/>
  <c r="AM20" i="3"/>
  <c r="AM22" i="3" s="1"/>
  <c r="AM18" i="3"/>
  <c r="M120" i="3"/>
  <c r="AJ21" i="9"/>
  <c r="AJ23" i="9" s="1"/>
  <c r="P24" i="9"/>
  <c r="AJ19" i="9"/>
  <c r="AH93" i="3"/>
  <c r="BJ48" i="3"/>
  <c r="BJ111" i="3" s="1"/>
  <c r="BJ40" i="3"/>
  <c r="BJ103" i="3" s="1"/>
  <c r="AJ91" i="3"/>
  <c r="AJ107" i="3" s="1"/>
  <c r="AJ93" i="3"/>
  <c r="AJ95" i="3" s="1"/>
  <c r="AJ135" i="3" s="1"/>
  <c r="BF64" i="3"/>
  <c r="BF127" i="3" s="1"/>
  <c r="R24" i="9"/>
  <c r="BH44" i="3"/>
  <c r="BH107" i="3" s="1"/>
  <c r="BK52" i="9"/>
  <c r="BK115" i="9" s="1"/>
  <c r="BE44" i="9"/>
  <c r="BE107" i="9" s="1"/>
  <c r="BK48" i="9"/>
  <c r="BK111" i="9" s="1"/>
  <c r="R90" i="9"/>
  <c r="AB19" i="9"/>
  <c r="H24" i="9"/>
  <c r="AB71" i="9"/>
  <c r="AB72" i="9" s="1"/>
  <c r="AB21" i="9"/>
  <c r="AB55" i="9"/>
  <c r="AB56" i="9" s="1"/>
  <c r="BF56" i="9" s="1"/>
  <c r="BF119" i="9" s="1"/>
  <c r="AB67" i="9"/>
  <c r="AB68" i="9" s="1"/>
  <c r="BK64" i="3"/>
  <c r="BK127" i="3" s="1"/>
  <c r="BD64" i="9"/>
  <c r="BD127" i="9" s="1"/>
  <c r="AJ94" i="9"/>
  <c r="AJ127" i="9" s="1"/>
  <c r="Z111" i="9"/>
  <c r="E118" i="3"/>
  <c r="E120" i="3"/>
  <c r="S90" i="9"/>
  <c r="Q97" i="3"/>
  <c r="Q131" i="3" s="1"/>
  <c r="Q123" i="3"/>
  <c r="BH52" i="3"/>
  <c r="BH115" i="3" s="1"/>
  <c r="AJ21" i="3"/>
  <c r="AJ23" i="3" s="1"/>
  <c r="P24" i="3"/>
  <c r="P25" i="3" s="1"/>
  <c r="AJ19" i="3"/>
  <c r="AA93" i="3"/>
  <c r="AK95" i="3" s="1"/>
  <c r="AK135" i="3" s="1"/>
  <c r="AA91" i="3"/>
  <c r="AA103" i="3" s="1"/>
  <c r="G24" i="9"/>
  <c r="AA90" i="9"/>
  <c r="AA92" i="9"/>
  <c r="AA111" i="9" s="1"/>
  <c r="AI94" i="3"/>
  <c r="AI127" i="3" s="1"/>
  <c r="AI115" i="3"/>
  <c r="X102" i="9"/>
  <c r="X104" i="9"/>
  <c r="F96" i="9"/>
  <c r="F119" i="9" s="1"/>
  <c r="AH67" i="3"/>
  <c r="AH68" i="3" s="1"/>
  <c r="BB68" i="3" s="1"/>
  <c r="BB131" i="3" s="1"/>
  <c r="AH71" i="3"/>
  <c r="AH72" i="3" s="1"/>
  <c r="BB72" i="3" s="1"/>
  <c r="BB135" i="3" s="1"/>
  <c r="AH19" i="3"/>
  <c r="N24" i="3"/>
  <c r="N25" i="3" s="1"/>
  <c r="AH59" i="3"/>
  <c r="AH60" i="3" s="1"/>
  <c r="BB60" i="3" s="1"/>
  <c r="BB123" i="3" s="1"/>
  <c r="AH21" i="3"/>
  <c r="AH23" i="3" s="1"/>
  <c r="AG91" i="3"/>
  <c r="AG103" i="3" s="1"/>
  <c r="AG93" i="3"/>
  <c r="AB91" i="3"/>
  <c r="AB103" i="3" s="1"/>
  <c r="AB93" i="3"/>
  <c r="X93" i="3"/>
  <c r="D96" i="3"/>
  <c r="D119" i="3" s="1"/>
  <c r="X91" i="3"/>
  <c r="X103" i="3" s="1"/>
  <c r="BJ44" i="3"/>
  <c r="BJ107" i="3" s="1"/>
  <c r="BF72" i="3"/>
  <c r="BF135" i="3" s="1"/>
  <c r="AI136" i="9" l="1"/>
  <c r="AS136" i="9" s="1"/>
  <c r="P25" i="9"/>
  <c r="AK23" i="9"/>
  <c r="AL92" i="9"/>
  <c r="AL115" i="9" s="1"/>
  <c r="BE72" i="9"/>
  <c r="BE135" i="9" s="1"/>
  <c r="Q25" i="9"/>
  <c r="Y112" i="9"/>
  <c r="BH72" i="10"/>
  <c r="BH134" i="10" s="1"/>
  <c r="AN23" i="10"/>
  <c r="AD92" i="10"/>
  <c r="AD90" i="10"/>
  <c r="AD102" i="10" s="1"/>
  <c r="J95" i="10"/>
  <c r="J118" i="10" s="1"/>
  <c r="AQ20" i="10"/>
  <c r="AQ84" i="10"/>
  <c r="AQ86" i="10" s="1"/>
  <c r="AQ18" i="10"/>
  <c r="AM105" i="10"/>
  <c r="AM107" i="10"/>
  <c r="AD111" i="10"/>
  <c r="AD109" i="10"/>
  <c r="AP89" i="10"/>
  <c r="AP91" i="10"/>
  <c r="AN92" i="10"/>
  <c r="AN94" i="10" s="1"/>
  <c r="AN134" i="10" s="1"/>
  <c r="AN90" i="10"/>
  <c r="AN106" i="10" s="1"/>
  <c r="T95" i="10"/>
  <c r="AO67" i="10"/>
  <c r="AO68" i="10" s="1"/>
  <c r="AO59" i="10"/>
  <c r="AO60" i="10" s="1"/>
  <c r="BI60" i="10" s="1"/>
  <c r="BI122" i="10" s="1"/>
  <c r="AO71" i="10"/>
  <c r="AO72" i="10" s="1"/>
  <c r="AO19" i="10"/>
  <c r="AO21" i="10"/>
  <c r="U24" i="10"/>
  <c r="AF91" i="10"/>
  <c r="AF110" i="10" s="1"/>
  <c r="AF89" i="10"/>
  <c r="AO91" i="10"/>
  <c r="AO89" i="10"/>
  <c r="AG84" i="10"/>
  <c r="AG86" i="10" s="1"/>
  <c r="AG18" i="10"/>
  <c r="AG20" i="10"/>
  <c r="AE89" i="10"/>
  <c r="AE91" i="10"/>
  <c r="AE110" i="10" s="1"/>
  <c r="I117" i="10"/>
  <c r="I119" i="10"/>
  <c r="AM113" i="10"/>
  <c r="AM115" i="10"/>
  <c r="AP67" i="10"/>
  <c r="AP68" i="10" s="1"/>
  <c r="AP59" i="10"/>
  <c r="AP60" i="10" s="1"/>
  <c r="BJ60" i="10" s="1"/>
  <c r="BJ122" i="10" s="1"/>
  <c r="AP19" i="10"/>
  <c r="AP71" i="10"/>
  <c r="AP72" i="10" s="1"/>
  <c r="AP21" i="10"/>
  <c r="V24" i="10"/>
  <c r="S122" i="10"/>
  <c r="S96" i="10"/>
  <c r="S130" i="10" s="1"/>
  <c r="AM133" i="10"/>
  <c r="AW133" i="10" s="1"/>
  <c r="AM135" i="10"/>
  <c r="AW135" i="10" s="1"/>
  <c r="AN114" i="10"/>
  <c r="AN93" i="10"/>
  <c r="AN126" i="10" s="1"/>
  <c r="AF67" i="10"/>
  <c r="AF68" i="10" s="1"/>
  <c r="BJ68" i="10" s="1"/>
  <c r="BJ130" i="10" s="1"/>
  <c r="AF71" i="10"/>
  <c r="AF72" i="10" s="1"/>
  <c r="AF21" i="10"/>
  <c r="AF19" i="10"/>
  <c r="AF55" i="10"/>
  <c r="AF56" i="10" s="1"/>
  <c r="BJ56" i="10" s="1"/>
  <c r="BJ118" i="10" s="1"/>
  <c r="L24" i="10"/>
  <c r="AE67" i="10"/>
  <c r="AE68" i="10" s="1"/>
  <c r="BI68" i="10" s="1"/>
  <c r="BI130" i="10" s="1"/>
  <c r="AE71" i="10"/>
  <c r="AE72" i="10" s="1"/>
  <c r="AE55" i="10"/>
  <c r="AE56" i="10" s="1"/>
  <c r="BI56" i="10" s="1"/>
  <c r="BI118" i="10" s="1"/>
  <c r="AE19" i="10"/>
  <c r="AE21" i="10"/>
  <c r="K24" i="10"/>
  <c r="R123" i="10"/>
  <c r="R121" i="10"/>
  <c r="T25" i="10"/>
  <c r="AC101" i="10"/>
  <c r="AC103" i="10"/>
  <c r="AM127" i="10"/>
  <c r="AM125" i="10"/>
  <c r="R131" i="10"/>
  <c r="R129" i="10"/>
  <c r="AD102" i="3"/>
  <c r="Z112" i="3"/>
  <c r="AK134" i="3"/>
  <c r="AU134" i="3" s="1"/>
  <c r="AK136" i="3"/>
  <c r="AU136" i="3" s="1"/>
  <c r="I120" i="3"/>
  <c r="I118" i="3"/>
  <c r="F120" i="9"/>
  <c r="F118" i="9"/>
  <c r="AA110" i="9"/>
  <c r="AA112" i="9"/>
  <c r="Z112" i="9"/>
  <c r="Z110" i="9"/>
  <c r="X102" i="3"/>
  <c r="X104" i="3"/>
  <c r="AB104" i="3"/>
  <c r="AB102" i="3"/>
  <c r="AI116" i="3"/>
  <c r="AI114" i="3"/>
  <c r="Q130" i="3"/>
  <c r="Q132" i="3"/>
  <c r="AJ108" i="3"/>
  <c r="AJ106" i="3"/>
  <c r="AM92" i="3"/>
  <c r="AM90" i="3"/>
  <c r="AK126" i="3"/>
  <c r="AK128" i="3"/>
  <c r="AL128" i="3"/>
  <c r="AL126" i="3"/>
  <c r="P97" i="9"/>
  <c r="P131" i="9" s="1"/>
  <c r="P123" i="9"/>
  <c r="O122" i="3"/>
  <c r="O124" i="3"/>
  <c r="AB92" i="9"/>
  <c r="AB111" i="9" s="1"/>
  <c r="AB90" i="9"/>
  <c r="AH116" i="3"/>
  <c r="AH114" i="3"/>
  <c r="N123" i="9"/>
  <c r="N97" i="9"/>
  <c r="N131" i="9" s="1"/>
  <c r="AL106" i="3"/>
  <c r="AL108" i="3"/>
  <c r="AH116" i="9"/>
  <c r="AH114" i="9"/>
  <c r="Z104" i="9"/>
  <c r="Z102" i="9"/>
  <c r="AL93" i="9"/>
  <c r="AL91" i="9"/>
  <c r="AL107" i="9" s="1"/>
  <c r="AF102" i="3"/>
  <c r="AF104" i="3"/>
  <c r="AM67" i="3"/>
  <c r="AM68" i="3" s="1"/>
  <c r="BG68" i="3" s="1"/>
  <c r="BG131" i="3" s="1"/>
  <c r="AM71" i="3"/>
  <c r="AM72" i="3" s="1"/>
  <c r="BG72" i="3" s="1"/>
  <c r="BG135" i="3" s="1"/>
  <c r="AM19" i="3"/>
  <c r="AM21" i="3"/>
  <c r="AM23" i="3" s="1"/>
  <c r="AM59" i="3"/>
  <c r="AM60" i="3" s="1"/>
  <c r="BG60" i="3" s="1"/>
  <c r="BG123" i="3" s="1"/>
  <c r="S24" i="3"/>
  <c r="S25" i="3" s="1"/>
  <c r="P122" i="3"/>
  <c r="P124" i="3"/>
  <c r="AL116" i="3"/>
  <c r="AL114" i="3"/>
  <c r="AJ108" i="9"/>
  <c r="AJ106" i="9"/>
  <c r="O130" i="3"/>
  <c r="O132" i="3"/>
  <c r="AL67" i="9"/>
  <c r="AL68" i="9" s="1"/>
  <c r="BF68" i="9" s="1"/>
  <c r="BF131" i="9" s="1"/>
  <c r="AL19" i="9"/>
  <c r="AL21" i="9"/>
  <c r="AL23" i="9" s="1"/>
  <c r="AL71" i="9"/>
  <c r="AL72" i="9" s="1"/>
  <c r="BF72" i="9" s="1"/>
  <c r="BF135" i="9" s="1"/>
  <c r="AL59" i="9"/>
  <c r="AL60" i="9" s="1"/>
  <c r="BF60" i="9" s="1"/>
  <c r="BF123" i="9" s="1"/>
  <c r="AI108" i="3"/>
  <c r="AI106" i="3"/>
  <c r="N122" i="3"/>
  <c r="N124" i="3"/>
  <c r="AK93" i="9"/>
  <c r="Q96" i="9"/>
  <c r="AK91" i="9"/>
  <c r="AK107" i="9" s="1"/>
  <c r="AF112" i="3"/>
  <c r="AF110" i="3"/>
  <c r="AK108" i="3"/>
  <c r="AK106" i="3"/>
  <c r="P130" i="3"/>
  <c r="P132" i="3"/>
  <c r="AJ126" i="3"/>
  <c r="AJ128" i="3"/>
  <c r="AH108" i="3"/>
  <c r="AH106" i="3"/>
  <c r="AH134" i="9"/>
  <c r="AR134" i="9" s="1"/>
  <c r="AH136" i="9"/>
  <c r="AR136" i="9" s="1"/>
  <c r="R123" i="3"/>
  <c r="R97" i="3"/>
  <c r="R131" i="3" s="1"/>
  <c r="AL22" i="9"/>
  <c r="AI136" i="3"/>
  <c r="AS136" i="3" s="1"/>
  <c r="AI134" i="3"/>
  <c r="AS134" i="3" s="1"/>
  <c r="F118" i="3"/>
  <c r="F120" i="3"/>
  <c r="N97" i="3"/>
  <c r="N131" i="3" s="1"/>
  <c r="AK115" i="9"/>
  <c r="AK94" i="9"/>
  <c r="AK127" i="9" s="1"/>
  <c r="D120" i="3"/>
  <c r="D118" i="3"/>
  <c r="AI126" i="3"/>
  <c r="AI128" i="3"/>
  <c r="AA104" i="3"/>
  <c r="AA102" i="3"/>
  <c r="AG102" i="3"/>
  <c r="AG104" i="3"/>
  <c r="AA93" i="9"/>
  <c r="G96" i="9"/>
  <c r="G119" i="9" s="1"/>
  <c r="AA91" i="9"/>
  <c r="AA103" i="9" s="1"/>
  <c r="Q124" i="3"/>
  <c r="Q122" i="3"/>
  <c r="AJ128" i="9"/>
  <c r="AJ126" i="9"/>
  <c r="R96" i="9"/>
  <c r="R25" i="9"/>
  <c r="AJ134" i="3"/>
  <c r="AT134" i="3" s="1"/>
  <c r="AJ136" i="3"/>
  <c r="AT136" i="3" s="1"/>
  <c r="AH95" i="3"/>
  <c r="AH135" i="3" s="1"/>
  <c r="AN85" i="3"/>
  <c r="AN87" i="3" s="1"/>
  <c r="AN18" i="3"/>
  <c r="AN20" i="3"/>
  <c r="AN22" i="3" s="1"/>
  <c r="AP11" i="3"/>
  <c r="AK114" i="3"/>
  <c r="AK116" i="3"/>
  <c r="AJ116" i="3"/>
  <c r="AJ114" i="3"/>
  <c r="AJ136" i="9"/>
  <c r="AT136" i="9" s="1"/>
  <c r="AJ134" i="9"/>
  <c r="AT134" i="9" s="1"/>
  <c r="AC85" i="9"/>
  <c r="AC87" i="9" s="1"/>
  <c r="AC20" i="9"/>
  <c r="AD11" i="9"/>
  <c r="AE11" i="9" s="1"/>
  <c r="AC18" i="9"/>
  <c r="Z102" i="3"/>
  <c r="Z104" i="3"/>
  <c r="AH128" i="3"/>
  <c r="AH126" i="3"/>
  <c r="AH106" i="9"/>
  <c r="AH108" i="9"/>
  <c r="AL95" i="3"/>
  <c r="AL135" i="3" s="1"/>
  <c r="AM85" i="9"/>
  <c r="AM87" i="9" s="1"/>
  <c r="AN11" i="9"/>
  <c r="AO11" i="9" s="1"/>
  <c r="AM18" i="9"/>
  <c r="AM20" i="9"/>
  <c r="AM22" i="9" s="1"/>
  <c r="AB110" i="3"/>
  <c r="AB112" i="3"/>
  <c r="AC102" i="3"/>
  <c r="AC104" i="3"/>
  <c r="AH126" i="9"/>
  <c r="AH128" i="9"/>
  <c r="AE20" i="9" l="1"/>
  <c r="AE85" i="9"/>
  <c r="AE87" i="9" s="1"/>
  <c r="AE18" i="9"/>
  <c r="AO85" i="9"/>
  <c r="AO87" i="9" s="1"/>
  <c r="AO20" i="9"/>
  <c r="AO22" i="9" s="1"/>
  <c r="AO18" i="9"/>
  <c r="AQ22" i="10"/>
  <c r="AP23" i="10"/>
  <c r="BI72" i="10"/>
  <c r="BI134" i="10" s="1"/>
  <c r="U25" i="10"/>
  <c r="V25" i="10"/>
  <c r="AF109" i="10"/>
  <c r="AF111" i="10"/>
  <c r="AN113" i="10"/>
  <c r="AN115" i="10"/>
  <c r="AO23" i="10"/>
  <c r="S123" i="10"/>
  <c r="S121" i="10"/>
  <c r="J119" i="10"/>
  <c r="J117" i="10"/>
  <c r="AN107" i="10"/>
  <c r="AN105" i="10"/>
  <c r="AD101" i="10"/>
  <c r="AD103" i="10"/>
  <c r="S131" i="10"/>
  <c r="S129" i="10"/>
  <c r="AQ67" i="10"/>
  <c r="AQ68" i="10" s="1"/>
  <c r="AQ59" i="10"/>
  <c r="AQ60" i="10" s="1"/>
  <c r="BK60" i="10" s="1"/>
  <c r="BK122" i="10" s="1"/>
  <c r="AQ71" i="10"/>
  <c r="AQ72" i="10" s="1"/>
  <c r="AQ19" i="10"/>
  <c r="AQ21" i="10"/>
  <c r="AQ23" i="10" s="1"/>
  <c r="W24" i="10"/>
  <c r="W25" i="10" s="1"/>
  <c r="AE92" i="10"/>
  <c r="AE90" i="10"/>
  <c r="AE102" i="10" s="1"/>
  <c r="K95" i="10"/>
  <c r="K118" i="10" s="1"/>
  <c r="AQ91" i="10"/>
  <c r="AQ89" i="10"/>
  <c r="AG71" i="10"/>
  <c r="AG72" i="10" s="1"/>
  <c r="AG55" i="10"/>
  <c r="AG56" i="10" s="1"/>
  <c r="BK56" i="10" s="1"/>
  <c r="BK118" i="10" s="1"/>
  <c r="AG21" i="10"/>
  <c r="AG67" i="10"/>
  <c r="AG68" i="10" s="1"/>
  <c r="BK68" i="10" s="1"/>
  <c r="BK130" i="10" s="1"/>
  <c r="AG19" i="10"/>
  <c r="M24" i="10"/>
  <c r="T96" i="10"/>
  <c r="T130" i="10" s="1"/>
  <c r="T122" i="10"/>
  <c r="AG89" i="10"/>
  <c r="AG91" i="10"/>
  <c r="AG110" i="10" s="1"/>
  <c r="AO92" i="10"/>
  <c r="AO90" i="10"/>
  <c r="AO106" i="10" s="1"/>
  <c r="U95" i="10"/>
  <c r="AN135" i="10"/>
  <c r="AX135" i="10" s="1"/>
  <c r="AN133" i="10"/>
  <c r="AX133" i="10" s="1"/>
  <c r="AN125" i="10"/>
  <c r="AN127" i="10"/>
  <c r="AE111" i="10"/>
  <c r="AE109" i="10"/>
  <c r="BJ72" i="10"/>
  <c r="BJ134" i="10" s="1"/>
  <c r="AO114" i="10"/>
  <c r="AO93" i="10"/>
  <c r="AO126" i="10" s="1"/>
  <c r="AP114" i="10"/>
  <c r="AP93" i="10"/>
  <c r="AP126" i="10" s="1"/>
  <c r="AF92" i="10"/>
  <c r="AF90" i="10"/>
  <c r="AF102" i="10" s="1"/>
  <c r="L95" i="10"/>
  <c r="L118" i="10" s="1"/>
  <c r="AP92" i="10"/>
  <c r="AP94" i="10" s="1"/>
  <c r="AP134" i="10" s="1"/>
  <c r="AP90" i="10"/>
  <c r="AP106" i="10" s="1"/>
  <c r="V95" i="10"/>
  <c r="AF11" i="9"/>
  <c r="AD85" i="9"/>
  <c r="AD87" i="9" s="1"/>
  <c r="AD20" i="9"/>
  <c r="AD18" i="9"/>
  <c r="AN90" i="3"/>
  <c r="AN92" i="3"/>
  <c r="Q97" i="9"/>
  <c r="Q131" i="9" s="1"/>
  <c r="Q123" i="9"/>
  <c r="AL106" i="9"/>
  <c r="AL108" i="9"/>
  <c r="N132" i="9"/>
  <c r="N130" i="9"/>
  <c r="AB93" i="9"/>
  <c r="AB91" i="9"/>
  <c r="AB103" i="9" s="1"/>
  <c r="H96" i="9"/>
  <c r="H119" i="9" s="1"/>
  <c r="P122" i="9"/>
  <c r="P124" i="9"/>
  <c r="AM71" i="9"/>
  <c r="AM72" i="9" s="1"/>
  <c r="AM59" i="9"/>
  <c r="AM60" i="9" s="1"/>
  <c r="BG60" i="9" s="1"/>
  <c r="BG123" i="9" s="1"/>
  <c r="AM19" i="9"/>
  <c r="AM67" i="9"/>
  <c r="AM68" i="9" s="1"/>
  <c r="AM21" i="9"/>
  <c r="S24" i="9"/>
  <c r="AP18" i="3"/>
  <c r="AQ11" i="3"/>
  <c r="AP20" i="3"/>
  <c r="AP22" i="3" s="1"/>
  <c r="AP85" i="3"/>
  <c r="AP87" i="3" s="1"/>
  <c r="AH134" i="3"/>
  <c r="AR134" i="3" s="1"/>
  <c r="AH136" i="3"/>
  <c r="AR136" i="3" s="1"/>
  <c r="R123" i="9"/>
  <c r="AK128" i="9"/>
  <c r="AK126" i="9"/>
  <c r="R130" i="3"/>
  <c r="R132" i="3"/>
  <c r="AK95" i="9"/>
  <c r="AK135" i="9" s="1"/>
  <c r="AL95" i="9"/>
  <c r="AL135" i="9" s="1"/>
  <c r="N122" i="9"/>
  <c r="N124" i="9"/>
  <c r="AB110" i="9"/>
  <c r="AB112" i="9"/>
  <c r="P130" i="9"/>
  <c r="P132" i="9"/>
  <c r="AL134" i="3"/>
  <c r="AV134" i="3" s="1"/>
  <c r="AL136" i="3"/>
  <c r="AV136" i="3" s="1"/>
  <c r="AN85" i="9"/>
  <c r="AN87" i="9" s="1"/>
  <c r="AP11" i="9"/>
  <c r="AN18" i="9"/>
  <c r="AN20" i="9"/>
  <c r="AC92" i="9"/>
  <c r="AC111" i="9" s="1"/>
  <c r="AC90" i="9"/>
  <c r="AA102" i="9"/>
  <c r="AA104" i="9"/>
  <c r="AK114" i="9"/>
  <c r="AK116" i="9"/>
  <c r="R122" i="3"/>
  <c r="R124" i="3"/>
  <c r="S96" i="3"/>
  <c r="AM93" i="3"/>
  <c r="AM95" i="3" s="1"/>
  <c r="AM135" i="3" s="1"/>
  <c r="AM91" i="3"/>
  <c r="AM107" i="3" s="1"/>
  <c r="AL94" i="9"/>
  <c r="AL127" i="9" s="1"/>
  <c r="AM92" i="9"/>
  <c r="AM90" i="9"/>
  <c r="AC21" i="9"/>
  <c r="AC71" i="9"/>
  <c r="AC72" i="9" s="1"/>
  <c r="AC55" i="9"/>
  <c r="AC56" i="9" s="1"/>
  <c r="BG56" i="9" s="1"/>
  <c r="BG119" i="9" s="1"/>
  <c r="AC19" i="9"/>
  <c r="AC67" i="9"/>
  <c r="AC68" i="9" s="1"/>
  <c r="BG68" i="9" s="1"/>
  <c r="BG131" i="9" s="1"/>
  <c r="I24" i="9"/>
  <c r="AN59" i="3"/>
  <c r="AN60" i="3" s="1"/>
  <c r="BH60" i="3" s="1"/>
  <c r="BH123" i="3" s="1"/>
  <c r="AN71" i="3"/>
  <c r="AN72" i="3" s="1"/>
  <c r="BH72" i="3" s="1"/>
  <c r="BH135" i="3" s="1"/>
  <c r="T24" i="3"/>
  <c r="T25" i="3" s="1"/>
  <c r="AN21" i="3"/>
  <c r="AN23" i="3" s="1"/>
  <c r="AN19" i="3"/>
  <c r="AN67" i="3"/>
  <c r="AN68" i="3" s="1"/>
  <c r="BH68" i="3" s="1"/>
  <c r="BH131" i="3" s="1"/>
  <c r="G120" i="9"/>
  <c r="G118" i="9"/>
  <c r="N130" i="3"/>
  <c r="N132" i="3"/>
  <c r="AK108" i="9"/>
  <c r="AK106" i="9"/>
  <c r="AM94" i="3"/>
  <c r="AM127" i="3" s="1"/>
  <c r="AM115" i="3"/>
  <c r="AL116" i="9"/>
  <c r="AL114" i="9"/>
  <c r="AO21" i="9" l="1"/>
  <c r="AO19" i="9"/>
  <c r="AO59" i="9"/>
  <c r="AO60" i="9" s="1"/>
  <c r="BI60" i="9" s="1"/>
  <c r="BI123" i="9" s="1"/>
  <c r="AO71" i="9"/>
  <c r="AO72" i="9" s="1"/>
  <c r="AO67" i="9"/>
  <c r="AO68" i="9" s="1"/>
  <c r="U24" i="9"/>
  <c r="U25" i="9" s="1"/>
  <c r="AN22" i="9"/>
  <c r="AO90" i="9"/>
  <c r="AO92" i="9"/>
  <c r="AE21" i="9"/>
  <c r="AE67" i="9"/>
  <c r="AE68" i="9" s="1"/>
  <c r="AE71" i="9"/>
  <c r="AE72" i="9" s="1"/>
  <c r="BI72" i="9" s="1"/>
  <c r="BI135" i="9" s="1"/>
  <c r="AE55" i="9"/>
  <c r="AE56" i="9" s="1"/>
  <c r="BI56" i="9" s="1"/>
  <c r="BI119" i="9" s="1"/>
  <c r="AE19" i="9"/>
  <c r="K24" i="9"/>
  <c r="BG72" i="9"/>
  <c r="BG135" i="9" s="1"/>
  <c r="AE92" i="9"/>
  <c r="AE111" i="9" s="1"/>
  <c r="AE90" i="9"/>
  <c r="R97" i="9"/>
  <c r="R131" i="9" s="1"/>
  <c r="AO125" i="10"/>
  <c r="AO127" i="10"/>
  <c r="AO115" i="10"/>
  <c r="AO113" i="10"/>
  <c r="T121" i="10"/>
  <c r="T123" i="10"/>
  <c r="T131" i="10"/>
  <c r="T129" i="10"/>
  <c r="AP133" i="10"/>
  <c r="AZ133" i="10" s="1"/>
  <c r="AP135" i="10"/>
  <c r="AZ135" i="10" s="1"/>
  <c r="AE103" i="10"/>
  <c r="AE101" i="10"/>
  <c r="V122" i="10"/>
  <c r="V96" i="10"/>
  <c r="V130" i="10" s="1"/>
  <c r="AG109" i="10"/>
  <c r="AG111" i="10"/>
  <c r="AG90" i="10"/>
  <c r="AG102" i="10" s="1"/>
  <c r="AG92" i="10"/>
  <c r="M95" i="10"/>
  <c r="M118" i="10" s="1"/>
  <c r="AP107" i="10"/>
  <c r="AP105" i="10"/>
  <c r="L117" i="10"/>
  <c r="L119" i="10"/>
  <c r="BK72" i="10"/>
  <c r="BK134" i="10" s="1"/>
  <c r="K119" i="10"/>
  <c r="K117" i="10"/>
  <c r="AF101" i="10"/>
  <c r="AF103" i="10"/>
  <c r="U96" i="10"/>
  <c r="U130" i="10" s="1"/>
  <c r="U122" i="10"/>
  <c r="AP127" i="10"/>
  <c r="AP125" i="10"/>
  <c r="AO107" i="10"/>
  <c r="AO105" i="10"/>
  <c r="AQ92" i="10"/>
  <c r="AQ94" i="10" s="1"/>
  <c r="AQ134" i="10" s="1"/>
  <c r="AQ90" i="10"/>
  <c r="AQ106" i="10" s="1"/>
  <c r="W95" i="10"/>
  <c r="AP113" i="10"/>
  <c r="AP115" i="10"/>
  <c r="AO94" i="10"/>
  <c r="AO134" i="10" s="1"/>
  <c r="AQ93" i="10"/>
  <c r="AQ126" i="10" s="1"/>
  <c r="AQ114" i="10"/>
  <c r="AM108" i="3"/>
  <c r="AM106" i="3"/>
  <c r="AN71" i="9"/>
  <c r="AN72" i="9" s="1"/>
  <c r="AN21" i="9"/>
  <c r="AN59" i="9"/>
  <c r="AN60" i="9" s="1"/>
  <c r="BH60" i="9" s="1"/>
  <c r="BH123" i="9" s="1"/>
  <c r="AN19" i="9"/>
  <c r="T24" i="9"/>
  <c r="AN67" i="9"/>
  <c r="AN68" i="9" s="1"/>
  <c r="AK136" i="9"/>
  <c r="AU136" i="9" s="1"/>
  <c r="AK134" i="9"/>
  <c r="AU134" i="9" s="1"/>
  <c r="AP21" i="3"/>
  <c r="AP23" i="3" s="1"/>
  <c r="AP71" i="3"/>
  <c r="AP72" i="3" s="1"/>
  <c r="BJ72" i="3" s="1"/>
  <c r="BJ135" i="3" s="1"/>
  <c r="AP59" i="3"/>
  <c r="AP60" i="3" s="1"/>
  <c r="BJ60" i="3" s="1"/>
  <c r="BJ123" i="3" s="1"/>
  <c r="AP67" i="3"/>
  <c r="AP68" i="3" s="1"/>
  <c r="BJ68" i="3" s="1"/>
  <c r="BJ131" i="3" s="1"/>
  <c r="AP19" i="3"/>
  <c r="V24" i="3"/>
  <c r="V25" i="3" s="1"/>
  <c r="Q122" i="9"/>
  <c r="Q124" i="9"/>
  <c r="AD67" i="9"/>
  <c r="AD68" i="9" s="1"/>
  <c r="BH68" i="9" s="1"/>
  <c r="BH131" i="9" s="1"/>
  <c r="AD19" i="9"/>
  <c r="AD21" i="9"/>
  <c r="J24" i="9"/>
  <c r="AD55" i="9"/>
  <c r="AD56" i="9" s="1"/>
  <c r="BH56" i="9" s="1"/>
  <c r="BH119" i="9" s="1"/>
  <c r="AD71" i="9"/>
  <c r="AD72" i="9" s="1"/>
  <c r="AM93" i="9"/>
  <c r="AM95" i="9" s="1"/>
  <c r="AM135" i="9" s="1"/>
  <c r="AM91" i="9"/>
  <c r="AM107" i="9" s="1"/>
  <c r="S96" i="9"/>
  <c r="AM136" i="3"/>
  <c r="AW136" i="3" s="1"/>
  <c r="AM134" i="3"/>
  <c r="AW134" i="3" s="1"/>
  <c r="AC93" i="9"/>
  <c r="AC91" i="9"/>
  <c r="AC103" i="9" s="1"/>
  <c r="I96" i="9"/>
  <c r="I119" i="9" s="1"/>
  <c r="AP85" i="9"/>
  <c r="AP87" i="9" s="1"/>
  <c r="AP18" i="9"/>
  <c r="AQ11" i="9"/>
  <c r="AP20" i="9"/>
  <c r="R124" i="9"/>
  <c r="R122" i="9"/>
  <c r="AP92" i="3"/>
  <c r="AP90" i="3"/>
  <c r="S25" i="9"/>
  <c r="H120" i="9"/>
  <c r="H118" i="9"/>
  <c r="Q130" i="9"/>
  <c r="Q132" i="9"/>
  <c r="AM128" i="3"/>
  <c r="AM126" i="3"/>
  <c r="AM115" i="9"/>
  <c r="AM94" i="9"/>
  <c r="AM127" i="9" s="1"/>
  <c r="S97" i="3"/>
  <c r="S131" i="3" s="1"/>
  <c r="S123" i="3"/>
  <c r="AC110" i="9"/>
  <c r="AC112" i="9"/>
  <c r="AN90" i="9"/>
  <c r="AN92" i="9"/>
  <c r="R132" i="9"/>
  <c r="R130" i="9"/>
  <c r="AM23" i="9"/>
  <c r="AB102" i="9"/>
  <c r="AB104" i="9"/>
  <c r="AN94" i="3"/>
  <c r="AN127" i="3" s="1"/>
  <c r="AN115" i="3"/>
  <c r="AD90" i="9"/>
  <c r="AD92" i="9"/>
  <c r="AD111" i="9" s="1"/>
  <c r="AM114" i="3"/>
  <c r="AM116" i="3"/>
  <c r="AL126" i="9"/>
  <c r="AL128" i="9"/>
  <c r="AL134" i="9"/>
  <c r="AV134" i="9" s="1"/>
  <c r="AL136" i="9"/>
  <c r="AV136" i="9" s="1"/>
  <c r="AQ20" i="3"/>
  <c r="AQ22" i="3" s="1"/>
  <c r="AQ85" i="3"/>
  <c r="AQ87" i="3" s="1"/>
  <c r="AQ18" i="3"/>
  <c r="T96" i="3"/>
  <c r="AN93" i="3"/>
  <c r="AN95" i="3" s="1"/>
  <c r="AN135" i="3" s="1"/>
  <c r="AN91" i="3"/>
  <c r="AN107" i="3" s="1"/>
  <c r="AF20" i="9"/>
  <c r="AG11" i="9"/>
  <c r="AF85" i="9"/>
  <c r="AF87" i="9" s="1"/>
  <c r="AF18" i="9"/>
  <c r="AO91" i="9" l="1"/>
  <c r="AO107" i="9" s="1"/>
  <c r="AO93" i="9"/>
  <c r="U96" i="9"/>
  <c r="U123" i="9" s="1"/>
  <c r="BI68" i="9"/>
  <c r="BI131" i="9" s="1"/>
  <c r="AE91" i="9"/>
  <c r="AE103" i="9" s="1"/>
  <c r="AE93" i="9"/>
  <c r="K96" i="9"/>
  <c r="BH72" i="9"/>
  <c r="BH135" i="9" s="1"/>
  <c r="AE110" i="9"/>
  <c r="AE112" i="9"/>
  <c r="AO94" i="9"/>
  <c r="AO127" i="9" s="1"/>
  <c r="AO115" i="9"/>
  <c r="AO23" i="9"/>
  <c r="AQ133" i="10"/>
  <c r="BA133" i="10" s="1"/>
  <c r="AQ135" i="10"/>
  <c r="BA135" i="10" s="1"/>
  <c r="AQ105" i="10"/>
  <c r="AQ107" i="10"/>
  <c r="AQ113" i="10"/>
  <c r="AQ115" i="10"/>
  <c r="U121" i="10"/>
  <c r="U123" i="10"/>
  <c r="U129" i="10"/>
  <c r="U131" i="10"/>
  <c r="M119" i="10"/>
  <c r="M117" i="10"/>
  <c r="AQ127" i="10"/>
  <c r="AQ125" i="10"/>
  <c r="AG101" i="10"/>
  <c r="AG103" i="10"/>
  <c r="AO135" i="10"/>
  <c r="AY135" i="10" s="1"/>
  <c r="AO133" i="10"/>
  <c r="AY133" i="10" s="1"/>
  <c r="V131" i="10"/>
  <c r="V129" i="10"/>
  <c r="W122" i="10"/>
  <c r="W96" i="10"/>
  <c r="W130" i="10" s="1"/>
  <c r="V121" i="10"/>
  <c r="V123" i="10"/>
  <c r="AF55" i="9"/>
  <c r="AF56" i="9" s="1"/>
  <c r="BJ56" i="9" s="1"/>
  <c r="BJ119" i="9" s="1"/>
  <c r="AF67" i="9"/>
  <c r="AF68" i="9" s="1"/>
  <c r="AF19" i="9"/>
  <c r="L24" i="9"/>
  <c r="AF71" i="9"/>
  <c r="AF72" i="9" s="1"/>
  <c r="AF21" i="9"/>
  <c r="AN108" i="3"/>
  <c r="AN106" i="3"/>
  <c r="AQ92" i="3"/>
  <c r="AQ90" i="3"/>
  <c r="AD112" i="9"/>
  <c r="AD110" i="9"/>
  <c r="AM114" i="9"/>
  <c r="AM116" i="9"/>
  <c r="AP91" i="3"/>
  <c r="AP107" i="3" s="1"/>
  <c r="AP93" i="3"/>
  <c r="AP95" i="3" s="1"/>
  <c r="AP135" i="3" s="1"/>
  <c r="V96" i="3"/>
  <c r="AP22" i="9"/>
  <c r="I118" i="9"/>
  <c r="I120" i="9"/>
  <c r="AN23" i="9"/>
  <c r="AN136" i="3"/>
  <c r="AX136" i="3" s="1"/>
  <c r="AN134" i="3"/>
  <c r="AX134" i="3" s="1"/>
  <c r="AD91" i="9"/>
  <c r="AD103" i="9" s="1"/>
  <c r="AD93" i="9"/>
  <c r="J96" i="9"/>
  <c r="J119" i="9" s="1"/>
  <c r="AP94" i="3"/>
  <c r="AP127" i="3" s="1"/>
  <c r="AP115" i="3"/>
  <c r="AQ85" i="9"/>
  <c r="AQ87" i="9" s="1"/>
  <c r="AQ18" i="9"/>
  <c r="AQ20" i="9"/>
  <c r="AC104" i="9"/>
  <c r="AC102" i="9"/>
  <c r="S97" i="9"/>
  <c r="S131" i="9" s="1"/>
  <c r="S123" i="9"/>
  <c r="T25" i="9"/>
  <c r="AQ59" i="3"/>
  <c r="AQ60" i="3" s="1"/>
  <c r="BK60" i="3" s="1"/>
  <c r="BK123" i="3" s="1"/>
  <c r="AQ71" i="3"/>
  <c r="AQ72" i="3" s="1"/>
  <c r="BK72" i="3" s="1"/>
  <c r="BK135" i="3" s="1"/>
  <c r="AQ67" i="3"/>
  <c r="AQ68" i="3" s="1"/>
  <c r="BK68" i="3" s="1"/>
  <c r="BK131" i="3" s="1"/>
  <c r="AQ19" i="3"/>
  <c r="W24" i="3"/>
  <c r="W25" i="3" s="1"/>
  <c r="AQ21" i="3"/>
  <c r="AQ23" i="3" s="1"/>
  <c r="AF90" i="9"/>
  <c r="AF92" i="9"/>
  <c r="AF111" i="9" s="1"/>
  <c r="AN115" i="9"/>
  <c r="AN94" i="9"/>
  <c r="AN127" i="9" s="1"/>
  <c r="S122" i="3"/>
  <c r="S124" i="3"/>
  <c r="AG85" i="9"/>
  <c r="AG87" i="9" s="1"/>
  <c r="AG20" i="9"/>
  <c r="AG18" i="9"/>
  <c r="T97" i="3"/>
  <c r="T131" i="3" s="1"/>
  <c r="T123" i="3"/>
  <c r="AN114" i="3"/>
  <c r="AN116" i="3"/>
  <c r="AN91" i="9"/>
  <c r="AN107" i="9" s="1"/>
  <c r="T96" i="9"/>
  <c r="AN93" i="9"/>
  <c r="AN95" i="9" s="1"/>
  <c r="AN135" i="9" s="1"/>
  <c r="S132" i="3"/>
  <c r="S130" i="3"/>
  <c r="V24" i="9"/>
  <c r="V25" i="9" s="1"/>
  <c r="AP67" i="9"/>
  <c r="AP68" i="9" s="1"/>
  <c r="AP19" i="9"/>
  <c r="AP21" i="9"/>
  <c r="AP23" i="9" s="1"/>
  <c r="AP71" i="9"/>
  <c r="AP72" i="9" s="1"/>
  <c r="AP59" i="9"/>
  <c r="AP60" i="9" s="1"/>
  <c r="BJ60" i="9" s="1"/>
  <c r="BJ123" i="9" s="1"/>
  <c r="AM106" i="9"/>
  <c r="AM108" i="9"/>
  <c r="AN126" i="3"/>
  <c r="AN128" i="3"/>
  <c r="AM126" i="9"/>
  <c r="AM128" i="9"/>
  <c r="AP92" i="9"/>
  <c r="AP90" i="9"/>
  <c r="AM134" i="9"/>
  <c r="AW134" i="9" s="1"/>
  <c r="AM136" i="9"/>
  <c r="AW136" i="9" s="1"/>
  <c r="U97" i="9" l="1"/>
  <c r="U131" i="9" s="1"/>
  <c r="K119" i="9"/>
  <c r="AO114" i="9"/>
  <c r="AO116" i="9"/>
  <c r="AO126" i="9"/>
  <c r="AO128" i="9"/>
  <c r="U122" i="9"/>
  <c r="U124" i="9"/>
  <c r="AE102" i="9"/>
  <c r="AE104" i="9"/>
  <c r="AO95" i="9"/>
  <c r="AO135" i="9" s="1"/>
  <c r="AO106" i="9"/>
  <c r="AO108" i="9"/>
  <c r="W121" i="10"/>
  <c r="W123" i="10"/>
  <c r="W131" i="10"/>
  <c r="W129" i="10"/>
  <c r="AP91" i="9"/>
  <c r="AP107" i="9" s="1"/>
  <c r="AP93" i="9"/>
  <c r="V96" i="9"/>
  <c r="AN136" i="9"/>
  <c r="AX136" i="9" s="1"/>
  <c r="AN134" i="9"/>
  <c r="AX134" i="9" s="1"/>
  <c r="AN128" i="9"/>
  <c r="AN126" i="9"/>
  <c r="AP94" i="9"/>
  <c r="AP127" i="9" s="1"/>
  <c r="AP115" i="9"/>
  <c r="AN108" i="9"/>
  <c r="AN106" i="9"/>
  <c r="T132" i="3"/>
  <c r="T130" i="3"/>
  <c r="AF110" i="9"/>
  <c r="AF112" i="9"/>
  <c r="AP116" i="3"/>
  <c r="AP114" i="3"/>
  <c r="AD104" i="9"/>
  <c r="AD102" i="9"/>
  <c r="AP136" i="3"/>
  <c r="AZ136" i="3" s="1"/>
  <c r="AP134" i="3"/>
  <c r="AZ134" i="3" s="1"/>
  <c r="AG67" i="9"/>
  <c r="AG68" i="9" s="1"/>
  <c r="AG71" i="9"/>
  <c r="AG72" i="9" s="1"/>
  <c r="AG19" i="9"/>
  <c r="AG21" i="9"/>
  <c r="AG55" i="9"/>
  <c r="AG56" i="9" s="1"/>
  <c r="BK56" i="9" s="1"/>
  <c r="BK119" i="9" s="1"/>
  <c r="M24" i="9"/>
  <c r="L96" i="9"/>
  <c r="L119" i="9" s="1"/>
  <c r="AF91" i="9"/>
  <c r="AF103" i="9" s="1"/>
  <c r="AF93" i="9"/>
  <c r="S124" i="9"/>
  <c r="S122" i="9"/>
  <c r="AQ22" i="9"/>
  <c r="AP128" i="3"/>
  <c r="AP126" i="3"/>
  <c r="AP108" i="3"/>
  <c r="AP106" i="3"/>
  <c r="S132" i="9"/>
  <c r="S130" i="9"/>
  <c r="AQ19" i="9"/>
  <c r="AQ67" i="9"/>
  <c r="AQ68" i="9" s="1"/>
  <c r="AQ21" i="9"/>
  <c r="AQ59" i="9"/>
  <c r="AQ60" i="9" s="1"/>
  <c r="BK60" i="9" s="1"/>
  <c r="BK123" i="9" s="1"/>
  <c r="AQ71" i="9"/>
  <c r="AQ72" i="9" s="1"/>
  <c r="W24" i="9"/>
  <c r="W25" i="9" s="1"/>
  <c r="J118" i="9"/>
  <c r="J120" i="9"/>
  <c r="AQ91" i="3"/>
  <c r="AQ107" i="3" s="1"/>
  <c r="W96" i="3"/>
  <c r="AQ93" i="3"/>
  <c r="AQ95" i="3" s="1"/>
  <c r="AQ135" i="3" s="1"/>
  <c r="BJ68" i="9"/>
  <c r="BJ131" i="9" s="1"/>
  <c r="T123" i="9"/>
  <c r="T97" i="9"/>
  <c r="T131" i="9" s="1"/>
  <c r="T122" i="3"/>
  <c r="T124" i="3"/>
  <c r="AG92" i="9"/>
  <c r="AG111" i="9" s="1"/>
  <c r="AG90" i="9"/>
  <c r="AN114" i="9"/>
  <c r="AN116" i="9"/>
  <c r="AQ92" i="9"/>
  <c r="AQ90" i="9"/>
  <c r="V97" i="3"/>
  <c r="V131" i="3" s="1"/>
  <c r="V123" i="3"/>
  <c r="AQ115" i="3"/>
  <c r="AQ94" i="3"/>
  <c r="AQ127" i="3" s="1"/>
  <c r="BJ72" i="9"/>
  <c r="BJ135" i="9" s="1"/>
  <c r="AQ23" i="9" l="1"/>
  <c r="AO134" i="9"/>
  <c r="AY134" i="9" s="1"/>
  <c r="AO136" i="9"/>
  <c r="AY136" i="9" s="1"/>
  <c r="K118" i="9"/>
  <c r="K120" i="9"/>
  <c r="U132" i="9"/>
  <c r="U130" i="9"/>
  <c r="AQ128" i="3"/>
  <c r="AQ126" i="3"/>
  <c r="AG93" i="9"/>
  <c r="AG91" i="9"/>
  <c r="AG103" i="9" s="1"/>
  <c r="M96" i="9"/>
  <c r="M119" i="9" s="1"/>
  <c r="AQ116" i="3"/>
  <c r="AQ114" i="3"/>
  <c r="AQ94" i="9"/>
  <c r="AQ127" i="9" s="1"/>
  <c r="AQ115" i="9"/>
  <c r="T122" i="9"/>
  <c r="T124" i="9"/>
  <c r="L118" i="9"/>
  <c r="L120" i="9"/>
  <c r="AP126" i="9"/>
  <c r="AP128" i="9"/>
  <c r="AQ91" i="9"/>
  <c r="AQ107" i="9" s="1"/>
  <c r="AQ93" i="9"/>
  <c r="W96" i="9"/>
  <c r="T132" i="9"/>
  <c r="T130" i="9"/>
  <c r="AG112" i="9"/>
  <c r="AG110" i="9"/>
  <c r="AQ108" i="3"/>
  <c r="AQ106" i="3"/>
  <c r="V124" i="3"/>
  <c r="V122" i="3"/>
  <c r="BK72" i="9"/>
  <c r="BK135" i="9" s="1"/>
  <c r="V123" i="9"/>
  <c r="V97" i="9"/>
  <c r="V131" i="9" s="1"/>
  <c r="V130" i="3"/>
  <c r="V132" i="3"/>
  <c r="AQ134" i="3"/>
  <c r="BA134" i="3" s="1"/>
  <c r="AQ136" i="3"/>
  <c r="BA136" i="3" s="1"/>
  <c r="BK68" i="9"/>
  <c r="BK131" i="9" s="1"/>
  <c r="AP95" i="9"/>
  <c r="AP135" i="9" s="1"/>
  <c r="W97" i="3"/>
  <c r="W131" i="3" s="1"/>
  <c r="W123" i="3"/>
  <c r="AF104" i="9"/>
  <c r="AF102" i="9"/>
  <c r="AP116" i="9"/>
  <c r="AP114" i="9"/>
  <c r="AP108" i="9"/>
  <c r="AP106" i="9"/>
  <c r="W132" i="3" l="1"/>
  <c r="W130" i="3"/>
  <c r="AQ128" i="9"/>
  <c r="AQ126" i="9"/>
  <c r="AP136" i="9"/>
  <c r="AZ136" i="9" s="1"/>
  <c r="AP134" i="9"/>
  <c r="AZ134" i="9" s="1"/>
  <c r="AG102" i="9"/>
  <c r="AG104" i="9"/>
  <c r="W123" i="9"/>
  <c r="W97" i="9"/>
  <c r="W131" i="9" s="1"/>
  <c r="V124" i="9"/>
  <c r="V122" i="9"/>
  <c r="AQ108" i="9"/>
  <c r="AQ106" i="9"/>
  <c r="W122" i="3"/>
  <c r="W124" i="3"/>
  <c r="V132" i="9"/>
  <c r="V130" i="9"/>
  <c r="AQ95" i="9"/>
  <c r="AQ135" i="9" s="1"/>
  <c r="AQ116" i="9"/>
  <c r="AQ114" i="9"/>
  <c r="M120" i="9"/>
  <c r="M118" i="9"/>
  <c r="AQ134" i="9" l="1"/>
  <c r="BA134" i="9" s="1"/>
  <c r="AQ136" i="9"/>
  <c r="BA136" i="9" s="1"/>
  <c r="W130" i="9"/>
  <c r="W132" i="9"/>
  <c r="W122" i="9"/>
  <c r="W124" i="9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uk000594</author>
  </authors>
  <commentList>
    <comment ref="BB37" authorId="0" shapeId="0" xr:uid="{00000000-0006-0000-0100-000001000000}">
      <text>
        <r>
          <rPr>
            <b/>
            <sz val="8"/>
            <color indexed="81"/>
            <rFont val="Tahoma"/>
            <family val="2"/>
          </rPr>
          <t>uk000594:</t>
        </r>
        <r>
          <rPr>
            <sz val="8"/>
            <color indexed="81"/>
            <rFont val="Tahoma"/>
            <family val="2"/>
          </rPr>
          <t xml:space="preserve">
Numbers in these columns represent the combined and scaled effect of all the relevant uncertainties on each controlled parameter.
Uncertainties are combined root-sum-square, provided that correlation would have no adverse effect.
The reporting accuracy of the UE under test is added arithmetically, as a specific UE is under test. </t>
        </r>
      </text>
    </comment>
    <comment ref="BM64" authorId="0" shapeId="0" xr:uid="{00000000-0006-0000-0100-000002000000}">
      <text>
        <r>
          <rPr>
            <b/>
            <sz val="8"/>
            <color indexed="81"/>
            <rFont val="Tahoma"/>
            <family val="2"/>
          </rPr>
          <t>uk000594:</t>
        </r>
        <r>
          <rPr>
            <sz val="8"/>
            <color indexed="81"/>
            <rFont val="Tahoma"/>
            <family val="2"/>
          </rPr>
          <t xml:space="preserve">
Test system uncertainties are combined root-sum-square, provided that correlation would have no adverse effect.
The reporting accuracy of the UE under test is added arithmetically, as a specific UE is under test. </t>
        </r>
      </text>
    </comment>
    <comment ref="BM68" authorId="0" shapeId="0" xr:uid="{00000000-0006-0000-0100-000003000000}">
      <text>
        <r>
          <rPr>
            <b/>
            <sz val="8"/>
            <color indexed="81"/>
            <rFont val="Tahoma"/>
            <family val="2"/>
          </rPr>
          <t>uk000594:</t>
        </r>
        <r>
          <rPr>
            <sz val="8"/>
            <color indexed="81"/>
            <rFont val="Tahoma"/>
            <family val="2"/>
          </rPr>
          <t xml:space="preserve">
Test system uncertainties are combined root-sum-square, provided that correlation would have no adverse effect.
The reporting accuracy of the UE under test is added arithmetically, as a specific UE is under test. </t>
        </r>
      </text>
    </comment>
    <comment ref="BM72" authorId="0" shapeId="0" xr:uid="{00000000-0006-0000-0100-000004000000}">
      <text>
        <r>
          <rPr>
            <b/>
            <sz val="8"/>
            <color indexed="81"/>
            <rFont val="Tahoma"/>
            <family val="2"/>
          </rPr>
          <t>uk000594:</t>
        </r>
        <r>
          <rPr>
            <sz val="8"/>
            <color indexed="81"/>
            <rFont val="Tahoma"/>
            <family val="2"/>
          </rPr>
          <t xml:space="preserve">
Test system uncertainties are combined root-sum-square, provided that correlation would have no adverse effect.
The reporting accuracy of the UE under test is added arithmetically, as a specific UE is under test. </t>
        </r>
      </text>
    </comment>
    <comment ref="BB100" authorId="0" shapeId="0" xr:uid="{00000000-0006-0000-0100-000005000000}">
      <text>
        <r>
          <rPr>
            <b/>
            <sz val="8"/>
            <color indexed="81"/>
            <rFont val="Tahoma"/>
            <family val="2"/>
          </rPr>
          <t>uk000594:</t>
        </r>
        <r>
          <rPr>
            <sz val="8"/>
            <color indexed="81"/>
            <rFont val="Tahoma"/>
            <family val="2"/>
          </rPr>
          <t xml:space="preserve">
Numbers in these columns represent the combined and scaled effect of all the relevant uncertainties on each controlled parameter.
Uncertainties are combined root-sum-square, provided that correlation would have no adverse effect.
The reporting accuracy of the UE under test is added arithmetically, as a specific UE is under test. 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uk000594</author>
  </authors>
  <commentList>
    <comment ref="BB37" authorId="0" shapeId="0" xr:uid="{00000000-0006-0000-0200-000001000000}">
      <text>
        <r>
          <rPr>
            <b/>
            <sz val="8"/>
            <color indexed="81"/>
            <rFont val="Tahoma"/>
            <family val="2"/>
          </rPr>
          <t>uk000594:</t>
        </r>
        <r>
          <rPr>
            <sz val="8"/>
            <color indexed="81"/>
            <rFont val="Tahoma"/>
            <family val="2"/>
          </rPr>
          <t xml:space="preserve">
Numbers in these columns represent the combined and scaled effect of all the relevant uncertainties on each controlled parameter.
Uncertainties are combined root-sum-square, provided that correlation would have no adverse effect.
The reporting accuracy of the UE under test is added arithmetically, as a specific UE is under test. </t>
        </r>
      </text>
    </comment>
    <comment ref="BM64" authorId="0" shapeId="0" xr:uid="{00000000-0006-0000-0200-000002000000}">
      <text>
        <r>
          <rPr>
            <b/>
            <sz val="8"/>
            <color indexed="81"/>
            <rFont val="Tahoma"/>
            <family val="2"/>
          </rPr>
          <t>uk000594:</t>
        </r>
        <r>
          <rPr>
            <sz val="8"/>
            <color indexed="81"/>
            <rFont val="Tahoma"/>
            <family val="2"/>
          </rPr>
          <t xml:space="preserve">
Test system uncertainties are combined root-sum-square, provided that correlation would have no adverse effect.
The reporting accuracy of the UE under test is added arithmetically, as a specific UE is under test. </t>
        </r>
      </text>
    </comment>
    <comment ref="BM68" authorId="0" shapeId="0" xr:uid="{00000000-0006-0000-0200-000003000000}">
      <text>
        <r>
          <rPr>
            <b/>
            <sz val="8"/>
            <color indexed="81"/>
            <rFont val="Tahoma"/>
            <family val="2"/>
          </rPr>
          <t>uk000594:</t>
        </r>
        <r>
          <rPr>
            <sz val="8"/>
            <color indexed="81"/>
            <rFont val="Tahoma"/>
            <family val="2"/>
          </rPr>
          <t xml:space="preserve">
Test system uncertainties are combined root-sum-square, provided that correlation would have no adverse effect.
The reporting accuracy of the UE under test is added arithmetically, as a specific UE is under test. </t>
        </r>
      </text>
    </comment>
    <comment ref="BM72" authorId="0" shapeId="0" xr:uid="{00000000-0006-0000-0200-000004000000}">
      <text>
        <r>
          <rPr>
            <b/>
            <sz val="8"/>
            <color indexed="81"/>
            <rFont val="Tahoma"/>
            <family val="2"/>
          </rPr>
          <t>uk000594:</t>
        </r>
        <r>
          <rPr>
            <sz val="8"/>
            <color indexed="81"/>
            <rFont val="Tahoma"/>
            <family val="2"/>
          </rPr>
          <t xml:space="preserve">
Test system uncertainties are combined root-sum-square, provided that correlation would have no adverse effect.
The reporting accuracy of the UE under test is added arithmetically, as a specific UE is under test. </t>
        </r>
      </text>
    </comment>
    <comment ref="BB100" authorId="0" shapeId="0" xr:uid="{00000000-0006-0000-0200-000005000000}">
      <text>
        <r>
          <rPr>
            <b/>
            <sz val="8"/>
            <color indexed="81"/>
            <rFont val="Tahoma"/>
            <family val="2"/>
          </rPr>
          <t>uk000594:</t>
        </r>
        <r>
          <rPr>
            <sz val="8"/>
            <color indexed="81"/>
            <rFont val="Tahoma"/>
            <family val="2"/>
          </rPr>
          <t xml:space="preserve">
Numbers in these columns represent the combined and scaled effect of all the relevant uncertainties on each controlled parameter.
Uncertainties are combined root-sum-square, provided that correlation would have no adverse effect.
The reporting accuracy of the UE under test is added arithmetically, as a specific UE is under test. 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uk000594</author>
  </authors>
  <commentList>
    <comment ref="BB37" authorId="0" shapeId="0" xr:uid="{6E5BA08D-E0B7-4A28-97BD-B99C31C335BB}">
      <text>
        <r>
          <rPr>
            <b/>
            <sz val="8"/>
            <color indexed="81"/>
            <rFont val="Tahoma"/>
            <family val="2"/>
          </rPr>
          <t>uk000594:</t>
        </r>
        <r>
          <rPr>
            <sz val="8"/>
            <color indexed="81"/>
            <rFont val="Tahoma"/>
            <family val="2"/>
          </rPr>
          <t xml:space="preserve">
Numbers in these columns represent the combined and scaled effect of all the relevant uncertainties on each controlled parameter.
Uncertainties are combined root-sum-square, provided that correlation would have no adverse effect.
The reporting accuracy of the UE under test is added arithmetically, as a specific UE is under test. </t>
        </r>
      </text>
    </comment>
    <comment ref="BM64" authorId="0" shapeId="0" xr:uid="{5B2E5718-A994-44FB-842A-C275F7A704EB}">
      <text>
        <r>
          <rPr>
            <b/>
            <sz val="8"/>
            <color indexed="81"/>
            <rFont val="Tahoma"/>
            <family val="2"/>
          </rPr>
          <t>uk000594:</t>
        </r>
        <r>
          <rPr>
            <sz val="8"/>
            <color indexed="81"/>
            <rFont val="Tahoma"/>
            <family val="2"/>
          </rPr>
          <t xml:space="preserve">
Test system uncertainties are combined root-sum-square, provided that correlation would have no adverse effect.
The reporting accuracy of the UE under test is added arithmetically, as a specific UE is under test. </t>
        </r>
      </text>
    </comment>
    <comment ref="BM68" authorId="0" shapeId="0" xr:uid="{78D0B264-C8A8-4827-9271-F421DB4015EA}">
      <text>
        <r>
          <rPr>
            <b/>
            <sz val="8"/>
            <color indexed="81"/>
            <rFont val="Tahoma"/>
            <family val="2"/>
          </rPr>
          <t>uk000594:</t>
        </r>
        <r>
          <rPr>
            <sz val="8"/>
            <color indexed="81"/>
            <rFont val="Tahoma"/>
            <family val="2"/>
          </rPr>
          <t xml:space="preserve">
Test system uncertainties are combined root-sum-square, provided that correlation would have no adverse effect.
The reporting accuracy of the UE under test is added arithmetically, as a specific UE is under test. </t>
        </r>
      </text>
    </comment>
    <comment ref="BM72" authorId="0" shapeId="0" xr:uid="{1AE074DC-A87E-4BD4-BF8A-2BE8E5332311}">
      <text>
        <r>
          <rPr>
            <b/>
            <sz val="8"/>
            <color indexed="81"/>
            <rFont val="Tahoma"/>
            <family val="2"/>
          </rPr>
          <t>uk000594:</t>
        </r>
        <r>
          <rPr>
            <sz val="8"/>
            <color indexed="81"/>
            <rFont val="Tahoma"/>
            <family val="2"/>
          </rPr>
          <t xml:space="preserve">
Test system uncertainties are combined root-sum-square, provided that correlation would have no adverse effect.
The reporting accuracy of the UE under test is added arithmetically, as a specific UE is under test. </t>
        </r>
      </text>
    </comment>
    <comment ref="BB99" authorId="0" shapeId="0" xr:uid="{D008DC25-4001-4699-801E-A66DF50FEE7D}">
      <text>
        <r>
          <rPr>
            <b/>
            <sz val="8"/>
            <color indexed="81"/>
            <rFont val="Tahoma"/>
            <family val="2"/>
          </rPr>
          <t>uk000594:</t>
        </r>
        <r>
          <rPr>
            <sz val="8"/>
            <color indexed="81"/>
            <rFont val="Tahoma"/>
            <family val="2"/>
          </rPr>
          <t xml:space="preserve">
Numbers in these columns represent the combined and scaled effect of all the relevant uncertainties on each controlled parameter.
Uncertainties are combined root-sum-square, provided that correlation would have no adverse effect.
The reporting accuracy of the UE under test is added arithmetically, as a specific UE is under test. </t>
        </r>
      </text>
    </comment>
  </commentList>
</comments>
</file>

<file path=xl/sharedStrings.xml><?xml version="1.0" encoding="utf-8"?>
<sst xmlns="http://schemas.openxmlformats.org/spreadsheetml/2006/main" count="2122" uniqueCount="172">
  <si>
    <t>Comment</t>
  </si>
  <si>
    <t>Units</t>
  </si>
  <si>
    <t>dBm/15kHz</t>
  </si>
  <si>
    <t>Es/Noc</t>
  </si>
  <si>
    <t>dB</t>
  </si>
  <si>
    <t>Absolute power, log</t>
  </si>
  <si>
    <t>Absolute power, linear</t>
  </si>
  <si>
    <t>-</t>
  </si>
  <si>
    <t>dB/dB</t>
  </si>
  <si>
    <t>+/-dB</t>
  </si>
  <si>
    <t>RSRP, nominal</t>
  </si>
  <si>
    <t>Re-derived parameters</t>
  </si>
  <si>
    <t>Proposed values</t>
  </si>
  <si>
    <t>Value modified by Test Tolerance</t>
  </si>
  <si>
    <t>Applied offset (Test Tolerance)</t>
  </si>
  <si>
    <t>b) Derived parameters</t>
  </si>
  <si>
    <t>c) Uncertainties</t>
  </si>
  <si>
    <t>a) Original specified key parameters</t>
  </si>
  <si>
    <t>d) Controlled parameters critical to verdict</t>
  </si>
  <si>
    <t>e) Determine parameters to offset</t>
  </si>
  <si>
    <t>f) Parameters modified by Test Tolerances</t>
  </si>
  <si>
    <t xml:space="preserve">g) Check controlled parameters Min/Max </t>
  </si>
  <si>
    <t>Calculated from linear powers</t>
  </si>
  <si>
    <t>By inspection</t>
  </si>
  <si>
    <t>Test requirement settings</t>
  </si>
  <si>
    <t>Do the controlled parameters meet the requirements?</t>
  </si>
  <si>
    <t>Yes</t>
  </si>
  <si>
    <t>Test cases</t>
  </si>
  <si>
    <t>Test case</t>
  </si>
  <si>
    <t>Company</t>
  </si>
  <si>
    <t>Uncertainty</t>
  </si>
  <si>
    <t>Test 1</t>
  </si>
  <si>
    <t>Test 2</t>
  </si>
  <si>
    <t>Absolute power, Noc</t>
  </si>
  <si>
    <t>Io, nominal</t>
  </si>
  <si>
    <t>For Io level range check</t>
  </si>
  <si>
    <t>Average Noc absolute level uncertainty</t>
  </si>
  <si>
    <t>Average Es/Noc uncertainty</t>
  </si>
  <si>
    <t>Io power to be within range</t>
  </si>
  <si>
    <t>UE under test</t>
  </si>
  <si>
    <t>Change record</t>
  </si>
  <si>
    <t xml:space="preserve"> </t>
  </si>
  <si>
    <t>Relaxation in Refsens</t>
  </si>
  <si>
    <t>Template</t>
  </si>
  <si>
    <t>For calculating sensitivity factors</t>
  </si>
  <si>
    <t>Band group</t>
  </si>
  <si>
    <t>A</t>
  </si>
  <si>
    <t>C</t>
  </si>
  <si>
    <t>D</t>
  </si>
  <si>
    <t>E</t>
  </si>
  <si>
    <t>G</t>
  </si>
  <si>
    <t>H</t>
  </si>
  <si>
    <t>B</t>
  </si>
  <si>
    <t>The following RRM Test cases in 38.533 are based on this template:</t>
  </si>
  <si>
    <t>Rohde&amp;Schwarz</t>
  </si>
  <si>
    <t>Subcarrier spacing</t>
  </si>
  <si>
    <t>kHz</t>
  </si>
  <si>
    <t>Channel bandwidth</t>
  </si>
  <si>
    <t>MHz</t>
  </si>
  <si>
    <t>Signalled</t>
  </si>
  <si>
    <t>Requirement</t>
  </si>
  <si>
    <t>Test requirement</t>
  </si>
  <si>
    <t>dBm/SCS</t>
  </si>
  <si>
    <t>pW/SCS</t>
  </si>
  <si>
    <r>
      <t>Noc level uncertainty over PRBs #RB</t>
    </r>
    <r>
      <rPr>
        <vertAlign val="subscript"/>
        <sz val="10"/>
        <rFont val="Arial"/>
        <family val="2"/>
      </rPr>
      <t>J-J+19</t>
    </r>
  </si>
  <si>
    <r>
      <t>Es/Noc uncertainty over PRBs #RB</t>
    </r>
    <r>
      <rPr>
        <vertAlign val="subscript"/>
        <sz val="10"/>
        <rFont val="Arial"/>
        <family val="2"/>
      </rPr>
      <t>J-J+19</t>
    </r>
  </si>
  <si>
    <t>From TS 38.133 Table 3A.4.1-1</t>
  </si>
  <si>
    <t>From TS 38.133 Table B.2.2-1</t>
  </si>
  <si>
    <t>v16.2.0</t>
  </si>
  <si>
    <t>RB bandwidth</t>
  </si>
  <si>
    <t>From TS 38.211 Section 4.4.4.1</t>
  </si>
  <si>
    <t>dBm/CH BW</t>
  </si>
  <si>
    <t>RBs in Channel Bandwidth</t>
  </si>
  <si>
    <t>38.101-1 Table 5.3.2-1, 15kHz SCS, 10MHz Ch BW</t>
  </si>
  <si>
    <t>dBm/Ch BW</t>
  </si>
  <si>
    <t>Io Freq 1 sensitivity factor</t>
  </si>
  <si>
    <t>Io Freq 1 effect</t>
  </si>
  <si>
    <t>Io Freq 2 sensitivity factor</t>
  </si>
  <si>
    <t>Io Freq 2 effect</t>
  </si>
  <si>
    <t>Io Freq 1 minimum</t>
  </si>
  <si>
    <t>Io Freq 1 nominal</t>
  </si>
  <si>
    <t>Io Freq 1 maximum</t>
  </si>
  <si>
    <t>Io Freq 2 minimum</t>
  </si>
  <si>
    <t>Io Freq 2 nominal</t>
  </si>
  <si>
    <t>Io Freq 2 maximum</t>
  </si>
  <si>
    <t>Template is for 2 NR cells, inter-frequency, subtests 1, 2 and 3.</t>
  </si>
  <si>
    <t>Subtest 3 is split into variants according to operating fequency band</t>
  </si>
  <si>
    <t>Ref: TS 38.133 clause A.4.7.2.2</t>
  </si>
  <si>
    <t>From TS 38.133 Table A.4.7.2.2-1</t>
  </si>
  <si>
    <t>Test 3</t>
  </si>
  <si>
    <t>SS-RSRQ, nominal</t>
  </si>
  <si>
    <t>SS-RSRQ to be within range</t>
  </si>
  <si>
    <t>SS-RSRQ Reported value limits</t>
  </si>
  <si>
    <t>For SS-RSRQ level range check</t>
  </si>
  <si>
    <t>38.133 Table 10.1.9.1.2-1</t>
  </si>
  <si>
    <t>The AWGN for Frequency 1 and Frequency 2 in Test 1 is decreased by an amount sufficient to fulfill Io &lt; -50 dBm / CH BW</t>
  </si>
  <si>
    <t>4.7.2.2.2</t>
  </si>
  <si>
    <t>6.7.2.2.2</t>
  </si>
  <si>
    <t>(Cell 2 SS-RSRQ - Cell 1 SS-RSRQ), nominal</t>
  </si>
  <si>
    <t>Io difference, nominal</t>
  </si>
  <si>
    <t>UE Relative SS-RSRQ reporting accuracy</t>
  </si>
  <si>
    <t>SS-RSRQ (Cell 2 - Cell 1) sens factor</t>
  </si>
  <si>
    <t>SS-RSRQ (Cell 2 - Cell 1) sens effect</t>
  </si>
  <si>
    <t>Io (Freq 2 - Freq 1) sens factor</t>
  </si>
  <si>
    <t>Io (Freq 2 - Freq 1) sens effect</t>
  </si>
  <si>
    <t>Io (Freq 2 - Freq 1) nominal</t>
  </si>
  <si>
    <t>Io (Freq 2 - Freq 1) minimum</t>
  </si>
  <si>
    <t>Io (Freq 2 - Freq 1) maximum</t>
  </si>
  <si>
    <t>SS-RSRQ (Cell 2 - Cell 1) minimum</t>
  </si>
  <si>
    <t>SS-RSRQ (Cell 2 - Cell 1) nominal</t>
  </si>
  <si>
    <t>SS-RSRQ (Cell 2 - Cell 1) maximum</t>
  </si>
  <si>
    <t>SS-RSRQ values are for normal conditions, extreme conditions allow 1 dB wider at each end</t>
  </si>
  <si>
    <t>38.133 Table B.2.3-1, NR_FDD_FR1_H</t>
  </si>
  <si>
    <t>38.133 Tables 10.1.9.1.1-1 and B.2.3-1</t>
  </si>
  <si>
    <t>Cell#2 on Freq 2</t>
  </si>
  <si>
    <t>Cell#1 on Freq 1</t>
  </si>
  <si>
    <t>AWGN on Freq 1#1</t>
  </si>
  <si>
    <t>AWGN on Freq 1</t>
  </si>
  <si>
    <t>AWGN on Freq 2#2</t>
  </si>
  <si>
    <t>AWGN on Freq 2</t>
  </si>
  <si>
    <t>SSB Es/Iot, nominal</t>
  </si>
  <si>
    <t>For SSB Es/Iot range check</t>
  </si>
  <si>
    <t>From TS 38.133 Table 10.1.9.1.2-1, selected according to SSB Es/Iot</t>
  </si>
  <si>
    <t>Cell 1 SSB Es/Iot sensitivity factor</t>
  </si>
  <si>
    <t>Cell 1 SSB Es/Iot effect</t>
  </si>
  <si>
    <t>SSB Es/Iot to be within range</t>
  </si>
  <si>
    <t>Cell 2 SSB Es/Iot sensitivity factor</t>
  </si>
  <si>
    <t>Cell 2 SSB Es/Iot effect</t>
  </si>
  <si>
    <t>Cell 1 SSB Es/Iot minimum</t>
  </si>
  <si>
    <t>Cell 1 SSB Es/Iot nominal</t>
  </si>
  <si>
    <t>Cell 1 SSB Es/Iot maximum</t>
  </si>
  <si>
    <t>Cell 2 SSB Es/Iot minimum</t>
  </si>
  <si>
    <t>Cell 2 SSB Es/Iot nominal</t>
  </si>
  <si>
    <t>Cell 2 SSB Es/Iot maximum</t>
  </si>
  <si>
    <t>SSB_RP, nominal</t>
  </si>
  <si>
    <t>(Cell 2 SSB_RP - Cell 1 SSB_RP), nominal</t>
  </si>
  <si>
    <t>Cell 1  SSB_RP sensitivity factor</t>
  </si>
  <si>
    <t>Cell 1  SSB_RP effect</t>
  </si>
  <si>
    <t>SSB_RP power to be within range</t>
  </si>
  <si>
    <t>Cell 2  SSB_RP sensitivity factor</t>
  </si>
  <si>
    <t>Cell 2 SSB_RP effect</t>
  </si>
  <si>
    <t>SSB_RP (Cell 2 - Cell 1) sens factor</t>
  </si>
  <si>
    <t>SSB_RP (Cell 2 - Cell 1) sens effect</t>
  </si>
  <si>
    <t>Cell 1  SSB_RP minimum</t>
  </si>
  <si>
    <t>Cell 1 SSB_RP nominal</t>
  </si>
  <si>
    <t>Cell 1   SSB_RP maximum</t>
  </si>
  <si>
    <t>Cell 2 SSB_RP minimum</t>
  </si>
  <si>
    <t>Cell 2 SSB_RP nominal</t>
  </si>
  <si>
    <t>Cell 2 SSB_RP maximum</t>
  </si>
  <si>
    <t>SSB_RP (Cell 2 - Cell 1)  minimum</t>
  </si>
  <si>
    <t>SSB_RP (Cell 2 - Cell 1)  nominal</t>
  </si>
  <si>
    <t>SSB_RP (Cell 2 - Cell 1)  maximum</t>
  </si>
  <si>
    <r>
      <t>38.533 4.7.2.2.2+6.7.2.2.2+16.7.2.4.2 TT</t>
    </r>
    <r>
      <rPr>
        <sz val="10"/>
        <rFont val="微软雅黑"/>
        <family val="2"/>
        <charset val="134"/>
      </rPr>
      <t>：</t>
    </r>
    <r>
      <rPr>
        <sz val="10"/>
        <rFont val="Arial"/>
        <family val="2"/>
      </rPr>
      <t>a spreadsheet "16.7.2.4.2-3" is added for 30KHz SCS+20MHz CBW RedCap test configurations.</t>
    </r>
    <phoneticPr fontId="2" type="noConversion"/>
  </si>
  <si>
    <t>16.7.2.4.2</t>
    <phoneticPr fontId="2" type="noConversion"/>
  </si>
  <si>
    <t>v17.12.0</t>
    <phoneticPr fontId="2" type="noConversion"/>
  </si>
  <si>
    <t>v18.1.0</t>
    <phoneticPr fontId="2" type="noConversion"/>
  </si>
  <si>
    <t>Huawei, Hisilicon</t>
    <phoneticPr fontId="2" type="noConversion"/>
  </si>
  <si>
    <t>F</t>
    <phoneticPr fontId="2" type="noConversion"/>
  </si>
  <si>
    <t>F</t>
    <phoneticPr fontId="22" type="noConversion"/>
  </si>
  <si>
    <t>Ref: TS 38.133 clause A.16.7.2.4</t>
  </si>
  <si>
    <t>38.101-1 Table 5.3.2-1, 30 kHz SCS, 40MHz Ch BW</t>
    <phoneticPr fontId="22" type="noConversion"/>
  </si>
  <si>
    <t>No offset is needed.</t>
    <phoneticPr fontId="22" type="noConversion"/>
  </si>
  <si>
    <t>G</t>
    <phoneticPr fontId="22" type="noConversion"/>
  </si>
  <si>
    <t>From TS 38.133 Table A.16.7.2.4.2-1, Config 3</t>
    <phoneticPr fontId="22" type="noConversion"/>
  </si>
  <si>
    <t>From TS 38.133 Table A.16.7.2.4.2-2, Config 3</t>
    <phoneticPr fontId="22" type="noConversion"/>
  </si>
  <si>
    <t>From TS 38.133 Table A.16.7.2.4.2-2</t>
    <phoneticPr fontId="22" type="noConversion"/>
  </si>
  <si>
    <t>38.133 Table B.2.3-1, NR_FDD_FR1_H, 30kHz</t>
    <phoneticPr fontId="22" type="noConversion"/>
  </si>
  <si>
    <t>38.133 Table 10.1.9.1.2-1, NR_FDD_FR1_H, 30kHz</t>
    <phoneticPr fontId="22" type="noConversion"/>
  </si>
  <si>
    <t>38.133 clause 10.1.9.1.2</t>
    <phoneticPr fontId="22" type="noConversion"/>
  </si>
  <si>
    <t>19.6.2.2.2</t>
    <phoneticPr fontId="2" type="noConversion"/>
  </si>
  <si>
    <t>v18.9.0</t>
    <phoneticPr fontId="2" type="noConversion"/>
  </si>
  <si>
    <t>v18.6.1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</si>
</sst>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.000"/>
    <numFmt numFmtId="177" formatCode="0.0"/>
  </numFmts>
  <fonts count="23" x14ac:knownFonts="1">
    <font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b/>
      <i/>
      <sz val="10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8"/>
      <color indexed="81"/>
      <name val="Tahoma"/>
      <family val="2"/>
    </font>
    <font>
      <sz val="8"/>
      <color indexed="81"/>
      <name val="Tahoma"/>
      <family val="2"/>
    </font>
    <font>
      <sz val="10"/>
      <color indexed="22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sz val="10"/>
      <color indexed="10"/>
      <name val="Arial"/>
      <family val="2"/>
    </font>
    <font>
      <sz val="10"/>
      <color indexed="22"/>
      <name val="Arial"/>
      <family val="2"/>
    </font>
    <font>
      <b/>
      <sz val="10"/>
      <color indexed="22"/>
      <name val="Arial"/>
      <family val="2"/>
    </font>
    <font>
      <i/>
      <sz val="10"/>
      <name val="Arial"/>
      <family val="2"/>
    </font>
    <font>
      <sz val="11"/>
      <color indexed="8"/>
      <name val="宋体"/>
      <family val="3"/>
      <charset val="134"/>
    </font>
    <font>
      <b/>
      <sz val="10"/>
      <color indexed="8"/>
      <name val="Arial"/>
      <family val="2"/>
    </font>
    <font>
      <sz val="10"/>
      <color indexed="8"/>
      <name val="Arial"/>
      <family val="2"/>
    </font>
    <font>
      <vertAlign val="subscript"/>
      <sz val="10"/>
      <name val="Arial"/>
      <family val="2"/>
    </font>
    <font>
      <sz val="10"/>
      <name val="微软雅黑"/>
      <family val="2"/>
      <charset val="134"/>
    </font>
    <font>
      <b/>
      <sz val="9"/>
      <name val="Arial"/>
      <family val="2"/>
    </font>
    <font>
      <sz val="9"/>
      <name val="Arial"/>
      <family val="2"/>
    </font>
    <font>
      <sz val="9"/>
      <name val="宋体"/>
      <family val="3"/>
      <charset val="134"/>
    </font>
  </fonts>
  <fills count="11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92D050"/>
        <bgColor indexed="64"/>
      </patternFill>
    </fill>
    <fill>
      <patternFill patternType="lightUp">
        <bgColor rgb="FFFFFF99"/>
      </patternFill>
    </fill>
    <fill>
      <patternFill patternType="solid">
        <fgColor rgb="FF00FFFF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lightUp">
        <bgColor rgb="FF92D050"/>
      </patternFill>
    </fill>
    <fill>
      <patternFill patternType="lightUp"/>
    </fill>
  </fills>
  <borders count="1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5" fillId="0" borderId="0">
      <alignment vertical="center"/>
    </xf>
  </cellStyleXfs>
  <cellXfs count="338">
    <xf numFmtId="0" fontId="0" fillId="0" borderId="0" xfId="0"/>
    <xf numFmtId="0" fontId="3" fillId="0" borderId="1" xfId="0" applyFont="1" applyBorder="1"/>
    <xf numFmtId="0" fontId="4" fillId="0" borderId="2" xfId="0" applyFont="1" applyBorder="1"/>
    <xf numFmtId="0" fontId="5" fillId="0" borderId="0" xfId="0" applyFont="1" applyFill="1" applyBorder="1" applyAlignment="1">
      <alignment horizontal="center"/>
    </xf>
    <xf numFmtId="0" fontId="0" fillId="0" borderId="2" xfId="0" applyBorder="1"/>
    <xf numFmtId="0" fontId="0" fillId="0" borderId="0" xfId="0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4" fillId="0" borderId="0" xfId="0" applyFont="1" applyBorder="1" applyAlignment="1">
      <alignment horizontal="center"/>
    </xf>
    <xf numFmtId="176" fontId="0" fillId="0" borderId="0" xfId="0" applyNumberFormat="1" applyBorder="1" applyAlignment="1">
      <alignment horizontal="center"/>
    </xf>
    <xf numFmtId="2" fontId="0" fillId="0" borderId="0" xfId="0" applyNumberFormat="1" applyBorder="1" applyAlignment="1">
      <alignment horizontal="center"/>
    </xf>
    <xf numFmtId="2" fontId="5" fillId="0" borderId="0" xfId="0" applyNumberFormat="1" applyFont="1" applyBorder="1" applyAlignment="1">
      <alignment horizontal="center"/>
    </xf>
    <xf numFmtId="2" fontId="0" fillId="0" borderId="0" xfId="0" applyNumberFormat="1" applyFill="1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3" xfId="0" applyFill="1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4" xfId="0" applyFill="1" applyBorder="1" applyAlignment="1">
      <alignment horizontal="center"/>
    </xf>
    <xf numFmtId="0" fontId="0" fillId="0" borderId="0" xfId="0" applyBorder="1"/>
    <xf numFmtId="0" fontId="0" fillId="0" borderId="0" xfId="0" applyBorder="1" applyAlignment="1">
      <alignment horizontal="left"/>
    </xf>
    <xf numFmtId="2" fontId="0" fillId="0" borderId="4" xfId="0" applyNumberFormat="1" applyFill="1" applyBorder="1" applyAlignment="1">
      <alignment horizontal="center"/>
    </xf>
    <xf numFmtId="0" fontId="5" fillId="0" borderId="5" xfId="0" applyFont="1" applyBorder="1" applyAlignment="1">
      <alignment horizontal="left"/>
    </xf>
    <xf numFmtId="0" fontId="5" fillId="0" borderId="6" xfId="0" applyFont="1" applyBorder="1" applyAlignment="1">
      <alignment horizontal="left"/>
    </xf>
    <xf numFmtId="0" fontId="0" fillId="0" borderId="0" xfId="0" applyAlignment="1">
      <alignment horizontal="left"/>
    </xf>
    <xf numFmtId="0" fontId="0" fillId="0" borderId="6" xfId="0" applyFill="1" applyBorder="1" applyAlignment="1">
      <alignment horizontal="left"/>
    </xf>
    <xf numFmtId="0" fontId="0" fillId="0" borderId="7" xfId="0" applyFill="1" applyBorder="1" applyAlignment="1">
      <alignment horizontal="left"/>
    </xf>
    <xf numFmtId="0" fontId="0" fillId="0" borderId="0" xfId="0" applyFill="1" applyBorder="1" applyAlignment="1">
      <alignment horizontal="left"/>
    </xf>
    <xf numFmtId="0" fontId="0" fillId="0" borderId="7" xfId="0" applyBorder="1" applyAlignment="1">
      <alignment horizontal="left"/>
    </xf>
    <xf numFmtId="0" fontId="4" fillId="0" borderId="7" xfId="0" applyFont="1" applyBorder="1" applyAlignment="1">
      <alignment horizontal="left"/>
    </xf>
    <xf numFmtId="0" fontId="5" fillId="0" borderId="3" xfId="0" applyFont="1" applyFill="1" applyBorder="1" applyAlignment="1">
      <alignment horizontal="center"/>
    </xf>
    <xf numFmtId="0" fontId="8" fillId="0" borderId="0" xfId="0" applyFont="1"/>
    <xf numFmtId="0" fontId="0" fillId="0" borderId="5" xfId="0" applyFill="1" applyBorder="1" applyAlignment="1">
      <alignment horizontal="left"/>
    </xf>
    <xf numFmtId="0" fontId="0" fillId="0" borderId="2" xfId="0" applyBorder="1" applyAlignment="1">
      <alignment horizontal="left"/>
    </xf>
    <xf numFmtId="0" fontId="4" fillId="0" borderId="2" xfId="0" applyFont="1" applyBorder="1" applyAlignment="1">
      <alignment horizontal="left"/>
    </xf>
    <xf numFmtId="0" fontId="0" fillId="0" borderId="8" xfId="0" applyBorder="1"/>
    <xf numFmtId="0" fontId="4" fillId="0" borderId="6" xfId="0" applyFont="1" applyBorder="1" applyAlignment="1">
      <alignment horizontal="left"/>
    </xf>
    <xf numFmtId="2" fontId="4" fillId="0" borderId="0" xfId="0" applyNumberFormat="1" applyFont="1" applyBorder="1" applyAlignment="1">
      <alignment horizontal="center"/>
    </xf>
    <xf numFmtId="177" fontId="4" fillId="0" borderId="0" xfId="0" applyNumberFormat="1" applyFont="1" applyBorder="1" applyAlignment="1">
      <alignment horizontal="center"/>
    </xf>
    <xf numFmtId="2" fontId="4" fillId="0" borderId="4" xfId="0" applyNumberFormat="1" applyFont="1" applyBorder="1" applyAlignment="1">
      <alignment horizontal="center"/>
    </xf>
    <xf numFmtId="0" fontId="5" fillId="0" borderId="4" xfId="0" applyFont="1" applyBorder="1"/>
    <xf numFmtId="0" fontId="5" fillId="2" borderId="8" xfId="0" applyFont="1" applyFill="1" applyBorder="1"/>
    <xf numFmtId="0" fontId="5" fillId="2" borderId="4" xfId="0" applyFont="1" applyFill="1" applyBorder="1"/>
    <xf numFmtId="0" fontId="5" fillId="0" borderId="0" xfId="0" applyFont="1"/>
    <xf numFmtId="0" fontId="3" fillId="0" borderId="0" xfId="0" applyFont="1" applyFill="1" applyBorder="1"/>
    <xf numFmtId="0" fontId="1" fillId="0" borderId="0" xfId="0" applyFont="1"/>
    <xf numFmtId="0" fontId="0" fillId="0" borderId="5" xfId="0" applyBorder="1"/>
    <xf numFmtId="0" fontId="5" fillId="0" borderId="2" xfId="0" applyFont="1" applyFill="1" applyBorder="1" applyAlignment="1">
      <alignment horizontal="center"/>
    </xf>
    <xf numFmtId="0" fontId="5" fillId="0" borderId="6" xfId="0" applyFont="1" applyFill="1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6" xfId="0" applyBorder="1" applyAlignment="1">
      <alignment horizontal="center"/>
    </xf>
    <xf numFmtId="2" fontId="0" fillId="0" borderId="2" xfId="0" applyNumberFormat="1" applyFill="1" applyBorder="1" applyAlignment="1">
      <alignment horizontal="center"/>
    </xf>
    <xf numFmtId="2" fontId="0" fillId="0" borderId="6" xfId="0" applyNumberFormat="1" applyFill="1" applyBorder="1" applyAlignment="1">
      <alignment horizontal="center"/>
    </xf>
    <xf numFmtId="2" fontId="0" fillId="0" borderId="8" xfId="0" applyNumberFormat="1" applyFill="1" applyBorder="1" applyAlignment="1">
      <alignment horizontal="center"/>
    </xf>
    <xf numFmtId="2" fontId="0" fillId="0" borderId="7" xfId="0" applyNumberFormat="1" applyFill="1" applyBorder="1" applyAlignment="1">
      <alignment horizontal="center"/>
    </xf>
    <xf numFmtId="176" fontId="0" fillId="0" borderId="6" xfId="0" applyNumberFormat="1" applyBorder="1" applyAlignment="1">
      <alignment horizontal="center"/>
    </xf>
    <xf numFmtId="2" fontId="4" fillId="0" borderId="6" xfId="0" applyNumberFormat="1" applyFont="1" applyBorder="1" applyAlignment="1">
      <alignment horizontal="center"/>
    </xf>
    <xf numFmtId="2" fontId="4" fillId="0" borderId="7" xfId="0" applyNumberFormat="1" applyFont="1" applyBorder="1" applyAlignment="1">
      <alignment horizontal="center"/>
    </xf>
    <xf numFmtId="176" fontId="0" fillId="0" borderId="2" xfId="0" applyNumberFormat="1" applyBorder="1" applyAlignment="1">
      <alignment horizontal="center"/>
    </xf>
    <xf numFmtId="0" fontId="5" fillId="0" borderId="6" xfId="0" applyFont="1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1" xfId="0" applyBorder="1" applyAlignment="1">
      <alignment horizontal="center"/>
    </xf>
    <xf numFmtId="0" fontId="1" fillId="0" borderId="0" xfId="0" applyFont="1" applyFill="1" applyBorder="1" applyAlignment="1">
      <alignment horizontal="center"/>
    </xf>
    <xf numFmtId="0" fontId="1" fillId="0" borderId="6" xfId="0" applyFont="1" applyFill="1" applyBorder="1" applyAlignment="1">
      <alignment horizontal="center"/>
    </xf>
    <xf numFmtId="0" fontId="3" fillId="0" borderId="2" xfId="0" applyFont="1" applyBorder="1"/>
    <xf numFmtId="0" fontId="0" fillId="0" borderId="5" xfId="0" applyFill="1" applyBorder="1" applyAlignment="1">
      <alignment horizontal="center"/>
    </xf>
    <xf numFmtId="0" fontId="0" fillId="0" borderId="6" xfId="0" applyFill="1" applyBorder="1" applyAlignment="1">
      <alignment horizontal="center"/>
    </xf>
    <xf numFmtId="0" fontId="5" fillId="0" borderId="5" xfId="0" applyFont="1" applyFill="1" applyBorder="1" applyAlignment="1">
      <alignment horizontal="center"/>
    </xf>
    <xf numFmtId="0" fontId="5" fillId="0" borderId="8" xfId="0" applyFont="1" applyBorder="1"/>
    <xf numFmtId="0" fontId="5" fillId="0" borderId="7" xfId="0" applyFont="1" applyBorder="1"/>
    <xf numFmtId="0" fontId="9" fillId="0" borderId="7" xfId="0" applyFont="1" applyBorder="1"/>
    <xf numFmtId="0" fontId="5" fillId="2" borderId="7" xfId="0" applyFont="1" applyFill="1" applyBorder="1"/>
    <xf numFmtId="2" fontId="4" fillId="0" borderId="2" xfId="0" applyNumberFormat="1" applyFont="1" applyBorder="1" applyAlignment="1">
      <alignment horizontal="center"/>
    </xf>
    <xf numFmtId="177" fontId="4" fillId="0" borderId="2" xfId="0" applyNumberFormat="1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1" fillId="0" borderId="7" xfId="0" applyFont="1" applyFill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1" fillId="0" borderId="4" xfId="0" applyFont="1" applyFill="1" applyBorder="1" applyAlignment="1">
      <alignment horizontal="center"/>
    </xf>
    <xf numFmtId="0" fontId="0" fillId="0" borderId="0" xfId="0" applyAlignment="1">
      <alignment horizontal="center"/>
    </xf>
    <xf numFmtId="0" fontId="10" fillId="0" borderId="0" xfId="0" applyFont="1" applyFill="1" applyBorder="1" applyAlignment="1">
      <alignment horizontal="center" wrapText="1"/>
    </xf>
    <xf numFmtId="0" fontId="10" fillId="0" borderId="2" xfId="0" applyFont="1" applyFill="1" applyBorder="1" applyAlignment="1">
      <alignment horizontal="center"/>
    </xf>
    <xf numFmtId="0" fontId="10" fillId="0" borderId="6" xfId="0" applyFont="1" applyFill="1" applyBorder="1" applyAlignment="1">
      <alignment horizontal="center" wrapText="1"/>
    </xf>
    <xf numFmtId="2" fontId="4" fillId="0" borderId="8" xfId="0" applyNumberFormat="1" applyFont="1" applyBorder="1" applyAlignment="1">
      <alignment horizontal="center"/>
    </xf>
    <xf numFmtId="2" fontId="0" fillId="0" borderId="4" xfId="0" applyNumberFormat="1" applyBorder="1" applyAlignment="1">
      <alignment horizontal="center"/>
    </xf>
    <xf numFmtId="2" fontId="0" fillId="0" borderId="7" xfId="0" applyNumberFormat="1" applyBorder="1" applyAlignment="1">
      <alignment horizontal="center"/>
    </xf>
    <xf numFmtId="2" fontId="1" fillId="0" borderId="0" xfId="0" applyNumberFormat="1" applyFont="1" applyFill="1" applyBorder="1" applyAlignment="1">
      <alignment horizontal="center"/>
    </xf>
    <xf numFmtId="0" fontId="9" fillId="0" borderId="4" xfId="0" applyFont="1" applyBorder="1"/>
    <xf numFmtId="0" fontId="10" fillId="0" borderId="2" xfId="0" applyFont="1" applyFill="1" applyBorder="1" applyAlignment="1">
      <alignment horizontal="center" wrapText="1"/>
    </xf>
    <xf numFmtId="0" fontId="1" fillId="0" borderId="2" xfId="0" applyFont="1" applyBorder="1" applyAlignment="1">
      <alignment horizontal="center"/>
    </xf>
    <xf numFmtId="2" fontId="1" fillId="0" borderId="2" xfId="0" applyNumberFormat="1" applyFont="1" applyFill="1" applyBorder="1" applyAlignment="1">
      <alignment horizontal="center"/>
    </xf>
    <xf numFmtId="0" fontId="1" fillId="0" borderId="2" xfId="0" applyFont="1" applyFill="1" applyBorder="1" applyAlignment="1">
      <alignment horizontal="center"/>
    </xf>
    <xf numFmtId="0" fontId="1" fillId="0" borderId="8" xfId="0" applyFont="1" applyFill="1" applyBorder="1" applyAlignment="1">
      <alignment horizontal="center"/>
    </xf>
    <xf numFmtId="0" fontId="0" fillId="0" borderId="7" xfId="0" applyFill="1" applyBorder="1" applyAlignment="1">
      <alignment horizontal="center"/>
    </xf>
    <xf numFmtId="2" fontId="0" fillId="0" borderId="6" xfId="0" applyNumberForma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12" fillId="0" borderId="3" xfId="0" applyFont="1" applyFill="1" applyBorder="1" applyAlignment="1">
      <alignment horizontal="center"/>
    </xf>
    <xf numFmtId="0" fontId="12" fillId="0" borderId="0" xfId="0" applyFont="1"/>
    <xf numFmtId="0" fontId="12" fillId="0" borderId="0" xfId="0" applyFont="1" applyBorder="1" applyAlignment="1">
      <alignment horizontal="center"/>
    </xf>
    <xf numFmtId="0" fontId="12" fillId="0" borderId="0" xfId="0" applyFont="1" applyFill="1" applyBorder="1" applyAlignment="1">
      <alignment horizontal="center"/>
    </xf>
    <xf numFmtId="0" fontId="12" fillId="0" borderId="6" xfId="0" applyFont="1" applyFill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1" xfId="0" applyFont="1" applyFill="1" applyBorder="1" applyAlignment="1">
      <alignment horizontal="center"/>
    </xf>
    <xf numFmtId="0" fontId="4" fillId="0" borderId="3" xfId="0" applyFont="1" applyFill="1" applyBorder="1" applyAlignment="1">
      <alignment horizontal="center"/>
    </xf>
    <xf numFmtId="0" fontId="12" fillId="0" borderId="2" xfId="0" applyFont="1" applyFill="1" applyBorder="1"/>
    <xf numFmtId="0" fontId="12" fillId="0" borderId="3" xfId="0" applyFont="1" applyFill="1" applyBorder="1"/>
    <xf numFmtId="0" fontId="12" fillId="0" borderId="3" xfId="0" quotePrefix="1" applyFont="1" applyFill="1" applyBorder="1" applyAlignment="1">
      <alignment horizontal="center"/>
    </xf>
    <xf numFmtId="177" fontId="12" fillId="0" borderId="3" xfId="0" applyNumberFormat="1" applyFont="1" applyFill="1" applyBorder="1" applyAlignment="1">
      <alignment horizontal="center"/>
    </xf>
    <xf numFmtId="0" fontId="12" fillId="0" borderId="3" xfId="0" applyFont="1" applyBorder="1" applyAlignment="1">
      <alignment horizontal="left"/>
    </xf>
    <xf numFmtId="0" fontId="12" fillId="0" borderId="4" xfId="0" applyFont="1" applyBorder="1" applyAlignment="1">
      <alignment horizontal="center"/>
    </xf>
    <xf numFmtId="0" fontId="12" fillId="0" borderId="4" xfId="0" applyFont="1" applyFill="1" applyBorder="1" applyAlignment="1">
      <alignment horizontal="center"/>
    </xf>
    <xf numFmtId="0" fontId="12" fillId="0" borderId="4" xfId="0" applyFont="1" applyBorder="1" applyAlignment="1">
      <alignment horizontal="left"/>
    </xf>
    <xf numFmtId="176" fontId="12" fillId="0" borderId="2" xfId="0" applyNumberFormat="1" applyFont="1" applyFill="1" applyBorder="1" applyAlignment="1">
      <alignment horizontal="center"/>
    </xf>
    <xf numFmtId="176" fontId="12" fillId="0" borderId="0" xfId="0" applyNumberFormat="1" applyFont="1" applyFill="1" applyBorder="1" applyAlignment="1">
      <alignment horizontal="center"/>
    </xf>
    <xf numFmtId="176" fontId="12" fillId="0" borderId="6" xfId="0" applyNumberFormat="1" applyFont="1" applyFill="1" applyBorder="1" applyAlignment="1">
      <alignment horizontal="center"/>
    </xf>
    <xf numFmtId="176" fontId="13" fillId="0" borderId="0" xfId="0" applyNumberFormat="1" applyFont="1" applyFill="1" applyBorder="1" applyAlignment="1">
      <alignment horizontal="center"/>
    </xf>
    <xf numFmtId="0" fontId="12" fillId="0" borderId="0" xfId="0" applyFont="1" applyFill="1" applyBorder="1"/>
    <xf numFmtId="0" fontId="12" fillId="0" borderId="6" xfId="0" applyFont="1" applyFill="1" applyBorder="1"/>
    <xf numFmtId="0" fontId="13" fillId="0" borderId="8" xfId="0" applyFont="1" applyFill="1" applyBorder="1"/>
    <xf numFmtId="176" fontId="12" fillId="0" borderId="8" xfId="0" applyNumberFormat="1" applyFont="1" applyFill="1" applyBorder="1" applyAlignment="1">
      <alignment horizontal="center"/>
    </xf>
    <xf numFmtId="176" fontId="12" fillId="0" borderId="4" xfId="0" applyNumberFormat="1" applyFont="1" applyFill="1" applyBorder="1" applyAlignment="1">
      <alignment horizontal="center"/>
    </xf>
    <xf numFmtId="176" fontId="12" fillId="0" borderId="7" xfId="0" applyNumberFormat="1" applyFont="1" applyFill="1" applyBorder="1" applyAlignment="1">
      <alignment horizontal="center"/>
    </xf>
    <xf numFmtId="176" fontId="13" fillId="0" borderId="8" xfId="0" applyNumberFormat="1" applyFont="1" applyFill="1" applyBorder="1" applyAlignment="1">
      <alignment horizontal="center"/>
    </xf>
    <xf numFmtId="176" fontId="13" fillId="0" borderId="4" xfId="0" applyNumberFormat="1" applyFont="1" applyFill="1" applyBorder="1" applyAlignment="1">
      <alignment horizontal="center"/>
    </xf>
    <xf numFmtId="176" fontId="13" fillId="0" borderId="7" xfId="0" applyNumberFormat="1" applyFont="1" applyFill="1" applyBorder="1" applyAlignment="1">
      <alignment horizontal="center"/>
    </xf>
    <xf numFmtId="0" fontId="12" fillId="0" borderId="7" xfId="0" applyFont="1" applyBorder="1" applyAlignment="1">
      <alignment horizontal="left"/>
    </xf>
    <xf numFmtId="0" fontId="13" fillId="0" borderId="0" xfId="0" applyFont="1" applyFill="1" applyBorder="1"/>
    <xf numFmtId="0" fontId="12" fillId="0" borderId="0" xfId="0" applyFont="1" applyBorder="1" applyAlignment="1">
      <alignment horizontal="left"/>
    </xf>
    <xf numFmtId="0" fontId="12" fillId="0" borderId="0" xfId="0" applyFont="1" applyAlignment="1">
      <alignment horizontal="left"/>
    </xf>
    <xf numFmtId="2" fontId="13" fillId="0" borderId="0" xfId="0" applyNumberFormat="1" applyFont="1" applyBorder="1" applyAlignment="1">
      <alignment horizontal="center"/>
    </xf>
    <xf numFmtId="0" fontId="12" fillId="0" borderId="0" xfId="0" applyFont="1" applyBorder="1"/>
    <xf numFmtId="2" fontId="4" fillId="0" borderId="0" xfId="0" applyNumberFormat="1" applyFont="1" applyFill="1" applyBorder="1" applyAlignment="1">
      <alignment horizontal="center"/>
    </xf>
    <xf numFmtId="2" fontId="4" fillId="0" borderId="6" xfId="0" applyNumberFormat="1" applyFont="1" applyFill="1" applyBorder="1" applyAlignment="1">
      <alignment horizontal="center"/>
    </xf>
    <xf numFmtId="0" fontId="4" fillId="0" borderId="5" xfId="0" applyFont="1" applyFill="1" applyBorder="1" applyAlignment="1">
      <alignment horizontal="center"/>
    </xf>
    <xf numFmtId="0" fontId="5" fillId="0" borderId="9" xfId="0" applyFont="1" applyBorder="1" applyAlignment="1">
      <alignment horizontal="left"/>
    </xf>
    <xf numFmtId="0" fontId="4" fillId="0" borderId="2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/>
    </xf>
    <xf numFmtId="0" fontId="4" fillId="0" borderId="6" xfId="0" applyFont="1" applyFill="1" applyBorder="1" applyAlignment="1">
      <alignment horizontal="center"/>
    </xf>
    <xf numFmtId="0" fontId="5" fillId="0" borderId="10" xfId="0" applyFont="1" applyBorder="1" applyAlignment="1">
      <alignment horizontal="left"/>
    </xf>
    <xf numFmtId="0" fontId="4" fillId="0" borderId="2" xfId="0" applyFont="1" applyFill="1" applyBorder="1"/>
    <xf numFmtId="0" fontId="4" fillId="0" borderId="6" xfId="0" quotePrefix="1" applyFont="1" applyFill="1" applyBorder="1" applyAlignment="1">
      <alignment horizontal="center"/>
    </xf>
    <xf numFmtId="177" fontId="4" fillId="0" borderId="0" xfId="0" applyNumberFormat="1" applyFont="1" applyFill="1" applyBorder="1" applyAlignment="1">
      <alignment horizontal="center"/>
    </xf>
    <xf numFmtId="177" fontId="4" fillId="0" borderId="6" xfId="0" applyNumberFormat="1" applyFont="1" applyFill="1" applyBorder="1" applyAlignment="1">
      <alignment horizontal="center"/>
    </xf>
    <xf numFmtId="0" fontId="4" fillId="0" borderId="2" xfId="0" applyFont="1" applyBorder="1" applyAlignment="1">
      <alignment horizontal="center"/>
    </xf>
    <xf numFmtId="177" fontId="4" fillId="0" borderId="2" xfId="0" applyNumberFormat="1" applyFont="1" applyFill="1" applyBorder="1" applyAlignment="1">
      <alignment horizontal="center"/>
    </xf>
    <xf numFmtId="0" fontId="4" fillId="0" borderId="7" xfId="0" quotePrefix="1" applyFont="1" applyFill="1" applyBorder="1" applyAlignment="1">
      <alignment horizontal="center"/>
    </xf>
    <xf numFmtId="177" fontId="4" fillId="0" borderId="8" xfId="0" applyNumberFormat="1" applyFont="1" applyFill="1" applyBorder="1" applyAlignment="1">
      <alignment horizontal="center"/>
    </xf>
    <xf numFmtId="177" fontId="4" fillId="0" borderId="4" xfId="0" applyNumberFormat="1" applyFont="1" applyFill="1" applyBorder="1" applyAlignment="1">
      <alignment horizontal="center"/>
    </xf>
    <xf numFmtId="177" fontId="4" fillId="0" borderId="7" xfId="0" applyNumberFormat="1" applyFont="1" applyFill="1" applyBorder="1" applyAlignment="1">
      <alignment horizontal="center"/>
    </xf>
    <xf numFmtId="0" fontId="4" fillId="3" borderId="2" xfId="0" applyFont="1" applyFill="1" applyBorder="1"/>
    <xf numFmtId="176" fontId="4" fillId="3" borderId="2" xfId="0" applyNumberFormat="1" applyFont="1" applyFill="1" applyBorder="1" applyAlignment="1">
      <alignment horizontal="center"/>
    </xf>
    <xf numFmtId="0" fontId="5" fillId="0" borderId="5" xfId="0" applyFont="1" applyBorder="1" applyAlignment="1">
      <alignment horizontal="center"/>
    </xf>
    <xf numFmtId="0" fontId="5" fillId="0" borderId="1" xfId="0" applyFont="1" applyFill="1" applyBorder="1" applyAlignment="1">
      <alignment horizontal="center"/>
    </xf>
    <xf numFmtId="2" fontId="4" fillId="0" borderId="2" xfId="0" applyNumberFormat="1" applyFont="1" applyFill="1" applyBorder="1" applyAlignment="1">
      <alignment horizontal="center"/>
    </xf>
    <xf numFmtId="176" fontId="4" fillId="3" borderId="0" xfId="0" applyNumberFormat="1" applyFont="1" applyFill="1" applyBorder="1" applyAlignment="1">
      <alignment horizontal="center"/>
    </xf>
    <xf numFmtId="176" fontId="4" fillId="3" borderId="6" xfId="0" applyNumberFormat="1" applyFont="1" applyFill="1" applyBorder="1" applyAlignment="1">
      <alignment horizontal="center"/>
    </xf>
    <xf numFmtId="176" fontId="5" fillId="3" borderId="2" xfId="0" applyNumberFormat="1" applyFont="1" applyFill="1" applyBorder="1" applyAlignment="1">
      <alignment horizontal="center"/>
    </xf>
    <xf numFmtId="176" fontId="5" fillId="3" borderId="0" xfId="0" applyNumberFormat="1" applyFont="1" applyFill="1" applyBorder="1" applyAlignment="1">
      <alignment horizontal="center"/>
    </xf>
    <xf numFmtId="176" fontId="5" fillId="3" borderId="6" xfId="0" applyNumberFormat="1" applyFont="1" applyFill="1" applyBorder="1" applyAlignment="1">
      <alignment horizontal="center"/>
    </xf>
    <xf numFmtId="0" fontId="5" fillId="0" borderId="2" xfId="0" applyFont="1" applyFill="1" applyBorder="1"/>
    <xf numFmtId="176" fontId="4" fillId="0" borderId="2" xfId="0" applyNumberFormat="1" applyFont="1" applyFill="1" applyBorder="1" applyAlignment="1">
      <alignment horizontal="center"/>
    </xf>
    <xf numFmtId="176" fontId="4" fillId="0" borderId="0" xfId="0" applyNumberFormat="1" applyFont="1" applyFill="1" applyBorder="1" applyAlignment="1">
      <alignment horizontal="center"/>
    </xf>
    <xf numFmtId="176" fontId="4" fillId="0" borderId="6" xfId="0" applyNumberFormat="1" applyFont="1" applyFill="1" applyBorder="1" applyAlignment="1">
      <alignment horizontal="center"/>
    </xf>
    <xf numFmtId="176" fontId="1" fillId="0" borderId="0" xfId="0" applyNumberFormat="1" applyFont="1" applyFill="1" applyBorder="1" applyAlignment="1">
      <alignment horizontal="center"/>
    </xf>
    <xf numFmtId="176" fontId="5" fillId="0" borderId="2" xfId="0" applyNumberFormat="1" applyFont="1" applyFill="1" applyBorder="1" applyAlignment="1">
      <alignment horizontal="center"/>
    </xf>
    <xf numFmtId="176" fontId="5" fillId="0" borderId="0" xfId="0" applyNumberFormat="1" applyFont="1" applyFill="1" applyBorder="1" applyAlignment="1">
      <alignment horizontal="center"/>
    </xf>
    <xf numFmtId="176" fontId="5" fillId="0" borderId="6" xfId="0" applyNumberFormat="1" applyFont="1" applyFill="1" applyBorder="1" applyAlignment="1">
      <alignment horizontal="center"/>
    </xf>
    <xf numFmtId="0" fontId="11" fillId="0" borderId="6" xfId="0" applyFont="1" applyBorder="1" applyAlignment="1">
      <alignment horizontal="left"/>
    </xf>
    <xf numFmtId="176" fontId="11" fillId="0" borderId="6" xfId="0" applyNumberFormat="1" applyFont="1" applyBorder="1" applyAlignment="1">
      <alignment horizontal="left"/>
    </xf>
    <xf numFmtId="0" fontId="4" fillId="3" borderId="6" xfId="0" applyFont="1" applyFill="1" applyBorder="1" applyAlignment="1">
      <alignment horizontal="center"/>
    </xf>
    <xf numFmtId="0" fontId="12" fillId="0" borderId="7" xfId="0" applyFont="1" applyFill="1" applyBorder="1" applyAlignment="1">
      <alignment horizontal="center"/>
    </xf>
    <xf numFmtId="0" fontId="1" fillId="0" borderId="6" xfId="0" applyFont="1" applyBorder="1" applyAlignment="1">
      <alignment horizontal="left"/>
    </xf>
    <xf numFmtId="176" fontId="1" fillId="0" borderId="6" xfId="0" applyNumberFormat="1" applyFont="1" applyBorder="1" applyAlignment="1">
      <alignment horizontal="left"/>
    </xf>
    <xf numFmtId="0" fontId="4" fillId="0" borderId="4" xfId="0" applyFont="1" applyFill="1" applyBorder="1" applyAlignment="1">
      <alignment horizontal="center"/>
    </xf>
    <xf numFmtId="0" fontId="4" fillId="0" borderId="6" xfId="0" applyFont="1" applyFill="1" applyBorder="1" applyAlignment="1">
      <alignment horizontal="left"/>
    </xf>
    <xf numFmtId="0" fontId="14" fillId="0" borderId="2" xfId="0" applyFont="1" applyBorder="1"/>
    <xf numFmtId="176" fontId="4" fillId="0" borderId="2" xfId="0" applyNumberFormat="1" applyFont="1" applyBorder="1" applyAlignment="1">
      <alignment horizontal="center"/>
    </xf>
    <xf numFmtId="176" fontId="4" fillId="0" borderId="0" xfId="0" applyNumberFormat="1" applyFont="1" applyBorder="1" applyAlignment="1">
      <alignment horizontal="center"/>
    </xf>
    <xf numFmtId="176" fontId="4" fillId="0" borderId="6" xfId="0" applyNumberFormat="1" applyFont="1" applyBorder="1" applyAlignment="1">
      <alignment horizontal="center"/>
    </xf>
    <xf numFmtId="2" fontId="5" fillId="0" borderId="2" xfId="0" applyNumberFormat="1" applyFont="1" applyBorder="1" applyAlignment="1">
      <alignment horizontal="center"/>
    </xf>
    <xf numFmtId="2" fontId="5" fillId="0" borderId="6" xfId="0" applyNumberFormat="1" applyFont="1" applyBorder="1" applyAlignment="1">
      <alignment horizontal="center"/>
    </xf>
    <xf numFmtId="177" fontId="5" fillId="0" borderId="2" xfId="0" applyNumberFormat="1" applyFont="1" applyBorder="1" applyAlignment="1">
      <alignment horizontal="center"/>
    </xf>
    <xf numFmtId="177" fontId="5" fillId="0" borderId="0" xfId="0" applyNumberFormat="1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2" fontId="5" fillId="0" borderId="2" xfId="0" applyNumberFormat="1" applyFont="1" applyFill="1" applyBorder="1" applyAlignment="1">
      <alignment horizontal="center"/>
    </xf>
    <xf numFmtId="2" fontId="5" fillId="0" borderId="0" xfId="0" applyNumberFormat="1" applyFont="1" applyFill="1" applyBorder="1" applyAlignment="1">
      <alignment horizontal="center"/>
    </xf>
    <xf numFmtId="2" fontId="5" fillId="0" borderId="6" xfId="0" applyNumberFormat="1" applyFont="1" applyFill="1" applyBorder="1" applyAlignment="1">
      <alignment horizontal="center"/>
    </xf>
    <xf numFmtId="2" fontId="4" fillId="3" borderId="2" xfId="0" applyNumberFormat="1" applyFont="1" applyFill="1" applyBorder="1" applyAlignment="1">
      <alignment horizontal="center"/>
    </xf>
    <xf numFmtId="2" fontId="4" fillId="3" borderId="0" xfId="0" applyNumberFormat="1" applyFont="1" applyFill="1" applyBorder="1" applyAlignment="1">
      <alignment horizontal="center"/>
    </xf>
    <xf numFmtId="2" fontId="4" fillId="3" borderId="6" xfId="0" applyNumberFormat="1" applyFont="1" applyFill="1" applyBorder="1" applyAlignment="1">
      <alignment horizontal="center"/>
    </xf>
    <xf numFmtId="2" fontId="4" fillId="2" borderId="2" xfId="0" applyNumberFormat="1" applyFont="1" applyFill="1" applyBorder="1" applyAlignment="1">
      <alignment horizontal="center"/>
    </xf>
    <xf numFmtId="2" fontId="4" fillId="2" borderId="0" xfId="0" applyNumberFormat="1" applyFont="1" applyFill="1" applyBorder="1" applyAlignment="1">
      <alignment horizontal="center"/>
    </xf>
    <xf numFmtId="2" fontId="4" fillId="2" borderId="6" xfId="0" applyNumberFormat="1" applyFont="1" applyFill="1" applyBorder="1" applyAlignment="1">
      <alignment horizontal="center"/>
    </xf>
    <xf numFmtId="0" fontId="4" fillId="0" borderId="0" xfId="0" applyFont="1" applyBorder="1"/>
    <xf numFmtId="0" fontId="4" fillId="0" borderId="6" xfId="0" applyFont="1" applyBorder="1"/>
    <xf numFmtId="0" fontId="4" fillId="3" borderId="0" xfId="0" applyFont="1" applyFill="1" applyBorder="1"/>
    <xf numFmtId="0" fontId="4" fillId="3" borderId="6" xfId="0" applyFont="1" applyFill="1" applyBorder="1"/>
    <xf numFmtId="176" fontId="4" fillId="0" borderId="6" xfId="0" applyNumberFormat="1" applyFont="1" applyFill="1" applyBorder="1" applyAlignment="1">
      <alignment horizontal="left"/>
    </xf>
    <xf numFmtId="0" fontId="4" fillId="0" borderId="0" xfId="0" applyFont="1" applyFill="1" applyBorder="1"/>
    <xf numFmtId="0" fontId="4" fillId="0" borderId="6" xfId="0" applyFont="1" applyFill="1" applyBorder="1"/>
    <xf numFmtId="1" fontId="1" fillId="2" borderId="0" xfId="0" applyNumberFormat="1" applyFont="1" applyFill="1" applyBorder="1" applyAlignment="1">
      <alignment horizontal="center"/>
    </xf>
    <xf numFmtId="177" fontId="4" fillId="3" borderId="0" xfId="0" applyNumberFormat="1" applyFont="1" applyFill="1" applyBorder="1" applyAlignment="1">
      <alignment horizontal="center"/>
    </xf>
    <xf numFmtId="1" fontId="1" fillId="0" borderId="0" xfId="0" applyNumberFormat="1" applyFont="1" applyFill="1" applyBorder="1" applyAlignment="1">
      <alignment horizontal="center"/>
    </xf>
    <xf numFmtId="176" fontId="0" fillId="0" borderId="0" xfId="0" applyNumberFormat="1" applyFill="1" applyBorder="1" applyAlignment="1">
      <alignment horizontal="center"/>
    </xf>
    <xf numFmtId="0" fontId="0" fillId="0" borderId="6" xfId="0" applyBorder="1" applyAlignment="1">
      <alignment horizontal="left"/>
    </xf>
    <xf numFmtId="176" fontId="0" fillId="0" borderId="6" xfId="0" applyNumberFormat="1" applyBorder="1" applyAlignment="1">
      <alignment horizontal="left"/>
    </xf>
    <xf numFmtId="0" fontId="1" fillId="0" borderId="8" xfId="0" applyFont="1" applyFill="1" applyBorder="1"/>
    <xf numFmtId="176" fontId="0" fillId="0" borderId="10" xfId="0" applyNumberFormat="1" applyBorder="1" applyAlignment="1">
      <alignment horizontal="left"/>
    </xf>
    <xf numFmtId="176" fontId="0" fillId="0" borderId="11" xfId="0" applyNumberFormat="1" applyBorder="1" applyAlignment="1">
      <alignment horizontal="left"/>
    </xf>
    <xf numFmtId="0" fontId="2" fillId="3" borderId="2" xfId="1" applyFont="1" applyFill="1" applyBorder="1" applyAlignment="1"/>
    <xf numFmtId="0" fontId="10" fillId="3" borderId="2" xfId="1" applyFont="1" applyFill="1" applyBorder="1" applyAlignment="1"/>
    <xf numFmtId="0" fontId="8" fillId="0" borderId="2" xfId="0" applyFont="1" applyFill="1" applyBorder="1"/>
    <xf numFmtId="0" fontId="1" fillId="0" borderId="2" xfId="0" applyFont="1" applyBorder="1"/>
    <xf numFmtId="0" fontId="5" fillId="0" borderId="3" xfId="0" applyFont="1" applyBorder="1" applyAlignment="1">
      <alignment horizontal="center"/>
    </xf>
    <xf numFmtId="0" fontId="0" fillId="0" borderId="5" xfId="0" applyBorder="1" applyAlignment="1">
      <alignment horizontal="center"/>
    </xf>
    <xf numFmtId="3" fontId="5" fillId="0" borderId="0" xfId="0" applyNumberFormat="1" applyFont="1" applyAlignment="1">
      <alignment horizontal="center"/>
    </xf>
    <xf numFmtId="0" fontId="0" fillId="0" borderId="0" xfId="0" applyFill="1" applyAlignment="1">
      <alignment horizontal="center"/>
    </xf>
    <xf numFmtId="0" fontId="0" fillId="0" borderId="0" xfId="0" applyFill="1"/>
    <xf numFmtId="2" fontId="0" fillId="4" borderId="2" xfId="0" applyNumberFormat="1" applyFill="1" applyBorder="1" applyAlignment="1">
      <alignment horizontal="center"/>
    </xf>
    <xf numFmtId="2" fontId="1" fillId="4" borderId="0" xfId="0" applyNumberFormat="1" applyFont="1" applyFill="1" applyBorder="1" applyAlignment="1">
      <alignment horizontal="center"/>
    </xf>
    <xf numFmtId="2" fontId="0" fillId="4" borderId="0" xfId="0" applyNumberFormat="1" applyFill="1" applyBorder="1" applyAlignment="1">
      <alignment horizontal="center"/>
    </xf>
    <xf numFmtId="0" fontId="0" fillId="0" borderId="2" xfId="0" applyFont="1" applyBorder="1"/>
    <xf numFmtId="0" fontId="0" fillId="0" borderId="6" xfId="0" applyFont="1" applyBorder="1" applyAlignment="1">
      <alignment horizontal="center"/>
    </xf>
    <xf numFmtId="0" fontId="0" fillId="0" borderId="6" xfId="0" applyFont="1" applyBorder="1" applyAlignment="1">
      <alignment horizontal="left"/>
    </xf>
    <xf numFmtId="177" fontId="4" fillId="4" borderId="2" xfId="0" applyNumberFormat="1" applyFont="1" applyFill="1" applyBorder="1" applyAlignment="1">
      <alignment horizontal="center"/>
    </xf>
    <xf numFmtId="0" fontId="4" fillId="4" borderId="2" xfId="0" applyFont="1" applyFill="1" applyBorder="1" applyAlignment="1">
      <alignment horizontal="center"/>
    </xf>
    <xf numFmtId="177" fontId="4" fillId="4" borderId="8" xfId="0" applyNumberFormat="1" applyFont="1" applyFill="1" applyBorder="1" applyAlignment="1">
      <alignment horizontal="center"/>
    </xf>
    <xf numFmtId="177" fontId="4" fillId="4" borderId="4" xfId="0" applyNumberFormat="1" applyFont="1" applyFill="1" applyBorder="1" applyAlignment="1">
      <alignment horizontal="center"/>
    </xf>
    <xf numFmtId="176" fontId="0" fillId="0" borderId="6" xfId="0" applyNumberFormat="1" applyFont="1" applyBorder="1" applyAlignment="1">
      <alignment horizontal="left"/>
    </xf>
    <xf numFmtId="0" fontId="5" fillId="0" borderId="0" xfId="0" applyFont="1" applyBorder="1" applyAlignment="1">
      <alignment horizontal="center"/>
    </xf>
    <xf numFmtId="0" fontId="0" fillId="0" borderId="0" xfId="0" applyFont="1" applyBorder="1" applyAlignment="1">
      <alignment horizontal="center"/>
    </xf>
    <xf numFmtId="0" fontId="4" fillId="0" borderId="0" xfId="0" quotePrefix="1" applyFont="1" applyFill="1" applyBorder="1" applyAlignment="1">
      <alignment horizontal="center"/>
    </xf>
    <xf numFmtId="0" fontId="4" fillId="0" borderId="4" xfId="0" quotePrefix="1" applyFont="1" applyFill="1" applyBorder="1" applyAlignment="1">
      <alignment horizontal="center"/>
    </xf>
    <xf numFmtId="0" fontId="16" fillId="0" borderId="5" xfId="1" applyFont="1" applyBorder="1" applyAlignment="1">
      <alignment horizontal="center"/>
    </xf>
    <xf numFmtId="1" fontId="4" fillId="4" borderId="11" xfId="1" applyNumberFormat="1" applyFont="1" applyFill="1" applyBorder="1" applyAlignment="1">
      <alignment horizontal="center"/>
    </xf>
    <xf numFmtId="1" fontId="4" fillId="4" borderId="6" xfId="1" applyNumberFormat="1" applyFont="1" applyFill="1" applyBorder="1" applyAlignment="1">
      <alignment horizontal="center"/>
    </xf>
    <xf numFmtId="0" fontId="3" fillId="4" borderId="4" xfId="0" applyFont="1" applyFill="1" applyBorder="1"/>
    <xf numFmtId="0" fontId="4" fillId="0" borderId="9" xfId="0" applyFont="1" applyBorder="1" applyAlignment="1">
      <alignment horizontal="center"/>
    </xf>
    <xf numFmtId="0" fontId="4" fillId="0" borderId="10" xfId="0" applyFont="1" applyBorder="1" applyAlignment="1">
      <alignment horizontal="center"/>
    </xf>
    <xf numFmtId="0" fontId="4" fillId="3" borderId="10" xfId="0" applyFont="1" applyFill="1" applyBorder="1" applyAlignment="1">
      <alignment horizontal="center"/>
    </xf>
    <xf numFmtId="0" fontId="4" fillId="0" borderId="10" xfId="0" applyFont="1" applyFill="1" applyBorder="1" applyAlignment="1">
      <alignment horizontal="center"/>
    </xf>
    <xf numFmtId="0" fontId="12" fillId="0" borderId="10" xfId="0" applyFont="1" applyFill="1" applyBorder="1"/>
    <xf numFmtId="0" fontId="12" fillId="0" borderId="10" xfId="0" applyFont="1" applyFill="1" applyBorder="1" applyAlignment="1">
      <alignment horizontal="center"/>
    </xf>
    <xf numFmtId="0" fontId="12" fillId="0" borderId="11" xfId="0" applyFont="1" applyFill="1" applyBorder="1" applyAlignment="1">
      <alignment horizontal="center"/>
    </xf>
    <xf numFmtId="0" fontId="5" fillId="0" borderId="9" xfId="1" applyFont="1" applyFill="1" applyBorder="1" applyAlignment="1">
      <alignment horizontal="center"/>
    </xf>
    <xf numFmtId="0" fontId="5" fillId="0" borderId="10" xfId="1" applyFont="1" applyFill="1" applyBorder="1" applyAlignment="1">
      <alignment horizontal="center"/>
    </xf>
    <xf numFmtId="2" fontId="4" fillId="5" borderId="10" xfId="1" applyNumberFormat="1" applyFont="1" applyFill="1" applyBorder="1" applyAlignment="1">
      <alignment horizontal="center"/>
    </xf>
    <xf numFmtId="2" fontId="5" fillId="3" borderId="10" xfId="1" applyNumberFormat="1" applyFont="1" applyFill="1" applyBorder="1" applyAlignment="1">
      <alignment horizontal="center"/>
    </xf>
    <xf numFmtId="2" fontId="4" fillId="3" borderId="10" xfId="1" applyNumberFormat="1" applyFont="1" applyFill="1" applyBorder="1" applyAlignment="1">
      <alignment horizontal="center"/>
    </xf>
    <xf numFmtId="176" fontId="5" fillId="0" borderId="10" xfId="1" applyNumberFormat="1" applyFont="1" applyFill="1" applyBorder="1" applyAlignment="1">
      <alignment horizontal="center"/>
    </xf>
    <xf numFmtId="0" fontId="4" fillId="0" borderId="10" xfId="1" applyFont="1" applyFill="1" applyBorder="1" applyAlignment="1"/>
    <xf numFmtId="0" fontId="4" fillId="3" borderId="10" xfId="1" applyFont="1" applyFill="1" applyBorder="1" applyAlignment="1"/>
    <xf numFmtId="176" fontId="5" fillId="3" borderId="10" xfId="1" applyNumberFormat="1" applyFont="1" applyFill="1" applyBorder="1" applyAlignment="1">
      <alignment horizontal="center"/>
    </xf>
    <xf numFmtId="176" fontId="0" fillId="5" borderId="10" xfId="0" applyNumberFormat="1" applyFont="1" applyFill="1" applyBorder="1" applyAlignment="1">
      <alignment horizontal="left"/>
    </xf>
    <xf numFmtId="0" fontId="17" fillId="0" borderId="10" xfId="1" applyFont="1" applyFill="1" applyBorder="1" applyAlignment="1">
      <alignment horizontal="left"/>
    </xf>
    <xf numFmtId="0" fontId="17" fillId="0" borderId="10" xfId="1" applyFont="1" applyBorder="1" applyAlignment="1"/>
    <xf numFmtId="0" fontId="17" fillId="0" borderId="10" xfId="1" applyFont="1" applyFill="1" applyBorder="1" applyAlignment="1"/>
    <xf numFmtId="176" fontId="0" fillId="0" borderId="10" xfId="0" applyNumberFormat="1" applyFont="1" applyFill="1" applyBorder="1" applyAlignment="1">
      <alignment horizontal="left"/>
    </xf>
    <xf numFmtId="2" fontId="4" fillId="4" borderId="2" xfId="0" applyNumberFormat="1" applyFont="1" applyFill="1" applyBorder="1" applyAlignment="1">
      <alignment horizontal="center"/>
    </xf>
    <xf numFmtId="2" fontId="4" fillId="4" borderId="0" xfId="0" applyNumberFormat="1" applyFont="1" applyFill="1" applyBorder="1" applyAlignment="1">
      <alignment horizontal="center"/>
    </xf>
    <xf numFmtId="2" fontId="4" fillId="4" borderId="6" xfId="0" applyNumberFormat="1" applyFont="1" applyFill="1" applyBorder="1" applyAlignment="1">
      <alignment horizontal="center"/>
    </xf>
    <xf numFmtId="2" fontId="0" fillId="4" borderId="0" xfId="0" applyNumberFormat="1" applyFont="1" applyFill="1" applyBorder="1" applyAlignment="1">
      <alignment horizontal="center"/>
    </xf>
    <xf numFmtId="0" fontId="0" fillId="3" borderId="6" xfId="0" applyFont="1" applyFill="1" applyBorder="1" applyAlignment="1">
      <alignment horizontal="center"/>
    </xf>
    <xf numFmtId="0" fontId="0" fillId="0" borderId="2" xfId="0" applyFont="1" applyFill="1" applyBorder="1"/>
    <xf numFmtId="0" fontId="0" fillId="0" borderId="2" xfId="0" applyFont="1" applyBorder="1" applyAlignment="1">
      <alignment horizontal="left"/>
    </xf>
    <xf numFmtId="1" fontId="4" fillId="6" borderId="2" xfId="1" applyNumberFormat="1" applyFont="1" applyFill="1" applyBorder="1" applyAlignment="1">
      <alignment horizontal="center"/>
    </xf>
    <xf numFmtId="0" fontId="0" fillId="0" borderId="8" xfId="0" applyFont="1" applyFill="1" applyBorder="1" applyAlignment="1"/>
    <xf numFmtId="0" fontId="0" fillId="0" borderId="11" xfId="0" applyBorder="1" applyAlignment="1">
      <alignment horizontal="left"/>
    </xf>
    <xf numFmtId="0" fontId="0" fillId="0" borderId="0" xfId="0" applyFont="1" applyFill="1" applyBorder="1"/>
    <xf numFmtId="2" fontId="0" fillId="0" borderId="2" xfId="0" quotePrefix="1" applyNumberFormat="1" applyFont="1" applyBorder="1" applyAlignment="1">
      <alignment horizontal="center"/>
    </xf>
    <xf numFmtId="0" fontId="10" fillId="0" borderId="0" xfId="0" applyFont="1" applyFill="1" applyBorder="1" applyAlignment="1">
      <alignment horizontal="center"/>
    </xf>
    <xf numFmtId="1" fontId="4" fillId="6" borderId="0" xfId="1" applyNumberFormat="1" applyFont="1" applyFill="1" applyBorder="1" applyAlignment="1">
      <alignment horizontal="center"/>
    </xf>
    <xf numFmtId="177" fontId="4" fillId="4" borderId="0" xfId="0" applyNumberFormat="1" applyFont="1" applyFill="1" applyBorder="1" applyAlignment="1">
      <alignment horizontal="center"/>
    </xf>
    <xf numFmtId="0" fontId="0" fillId="0" borderId="2" xfId="0" applyFill="1" applyBorder="1"/>
    <xf numFmtId="0" fontId="0" fillId="0" borderId="10" xfId="0" applyBorder="1" applyAlignment="1">
      <alignment horizontal="center"/>
    </xf>
    <xf numFmtId="0" fontId="0" fillId="0" borderId="11" xfId="0" applyBorder="1" applyAlignment="1">
      <alignment horizontal="center"/>
    </xf>
    <xf numFmtId="0" fontId="4" fillId="0" borderId="10" xfId="0" applyFont="1" applyBorder="1" applyAlignment="1">
      <alignment horizontal="left"/>
    </xf>
    <xf numFmtId="2" fontId="4" fillId="7" borderId="2" xfId="0" applyNumberFormat="1" applyFont="1" applyFill="1" applyBorder="1" applyAlignment="1">
      <alignment horizontal="center"/>
    </xf>
    <xf numFmtId="2" fontId="4" fillId="7" borderId="0" xfId="0" applyNumberFormat="1" applyFont="1" applyFill="1" applyBorder="1" applyAlignment="1">
      <alignment horizontal="center"/>
    </xf>
    <xf numFmtId="2" fontId="4" fillId="7" borderId="6" xfId="0" applyNumberFormat="1" applyFont="1" applyFill="1" applyBorder="1" applyAlignment="1">
      <alignment horizontal="center"/>
    </xf>
    <xf numFmtId="0" fontId="8" fillId="0" borderId="0" xfId="0" applyFont="1" applyFill="1" applyBorder="1"/>
    <xf numFmtId="0" fontId="8" fillId="0" borderId="6" xfId="0" applyFont="1" applyFill="1" applyBorder="1"/>
    <xf numFmtId="176" fontId="8" fillId="0" borderId="2" xfId="0" applyNumberFormat="1" applyFont="1" applyFill="1" applyBorder="1" applyAlignment="1">
      <alignment horizontal="center"/>
    </xf>
    <xf numFmtId="176" fontId="8" fillId="0" borderId="0" xfId="0" applyNumberFormat="1" applyFont="1" applyFill="1" applyBorder="1" applyAlignment="1">
      <alignment horizontal="center"/>
    </xf>
    <xf numFmtId="176" fontId="8" fillId="0" borderId="6" xfId="0" applyNumberFormat="1" applyFont="1" applyFill="1" applyBorder="1" applyAlignment="1">
      <alignment horizontal="center"/>
    </xf>
    <xf numFmtId="176" fontId="4" fillId="8" borderId="2" xfId="0" applyNumberFormat="1" applyFont="1" applyFill="1" applyBorder="1" applyAlignment="1">
      <alignment horizontal="center"/>
    </xf>
    <xf numFmtId="176" fontId="4" fillId="8" borderId="0" xfId="0" applyNumberFormat="1" applyFont="1" applyFill="1" applyBorder="1" applyAlignment="1">
      <alignment horizontal="center"/>
    </xf>
    <xf numFmtId="176" fontId="4" fillId="8" borderId="6" xfId="0" applyNumberFormat="1" applyFont="1" applyFill="1" applyBorder="1" applyAlignment="1">
      <alignment horizontal="center"/>
    </xf>
    <xf numFmtId="176" fontId="5" fillId="8" borderId="2" xfId="0" applyNumberFormat="1" applyFont="1" applyFill="1" applyBorder="1" applyAlignment="1">
      <alignment horizontal="center"/>
    </xf>
    <xf numFmtId="176" fontId="5" fillId="8" borderId="0" xfId="0" applyNumberFormat="1" applyFont="1" applyFill="1" applyBorder="1" applyAlignment="1">
      <alignment horizontal="center"/>
    </xf>
    <xf numFmtId="176" fontId="5" fillId="8" borderId="6" xfId="0" applyNumberFormat="1" applyFont="1" applyFill="1" applyBorder="1" applyAlignment="1">
      <alignment horizontal="center"/>
    </xf>
    <xf numFmtId="0" fontId="5" fillId="0" borderId="3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5" fillId="0" borderId="0" xfId="0" applyFont="1" applyFill="1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5" xfId="0" applyBorder="1" applyAlignment="1">
      <alignment horizontal="center"/>
    </xf>
    <xf numFmtId="0" fontId="20" fillId="0" borderId="0" xfId="0" applyFont="1" applyFill="1" applyBorder="1" applyAlignment="1">
      <alignment horizontal="center" wrapText="1"/>
    </xf>
    <xf numFmtId="0" fontId="20" fillId="0" borderId="6" xfId="0" applyFont="1" applyFill="1" applyBorder="1" applyAlignment="1">
      <alignment horizontal="center" wrapText="1"/>
    </xf>
    <xf numFmtId="1" fontId="21" fillId="0" borderId="0" xfId="0" applyNumberFormat="1" applyFont="1" applyFill="1" applyBorder="1" applyAlignment="1">
      <alignment horizontal="center"/>
    </xf>
    <xf numFmtId="177" fontId="21" fillId="0" borderId="0" xfId="0" applyNumberFormat="1" applyFont="1" applyBorder="1" applyAlignment="1">
      <alignment horizontal="center"/>
    </xf>
    <xf numFmtId="177" fontId="21" fillId="0" borderId="6" xfId="0" applyNumberFormat="1" applyFont="1" applyBorder="1" applyAlignment="1">
      <alignment horizontal="center"/>
    </xf>
    <xf numFmtId="2" fontId="21" fillId="4" borderId="0" xfId="0" applyNumberFormat="1" applyFont="1" applyFill="1" applyBorder="1" applyAlignment="1">
      <alignment horizontal="center"/>
    </xf>
    <xf numFmtId="177" fontId="0" fillId="0" borderId="0" xfId="0" applyNumberFormat="1" applyFont="1" applyBorder="1" applyAlignment="1">
      <alignment horizontal="center"/>
    </xf>
    <xf numFmtId="177" fontId="0" fillId="0" borderId="6" xfId="0" applyNumberFormat="1" applyFont="1" applyBorder="1" applyAlignment="1">
      <alignment horizontal="center"/>
    </xf>
    <xf numFmtId="1" fontId="1" fillId="6" borderId="2" xfId="1" applyNumberFormat="1" applyFont="1" applyFill="1" applyBorder="1" applyAlignment="1">
      <alignment horizontal="center"/>
    </xf>
    <xf numFmtId="177" fontId="1" fillId="0" borderId="0" xfId="0" applyNumberFormat="1" applyFont="1" applyBorder="1" applyAlignment="1">
      <alignment horizontal="center"/>
    </xf>
    <xf numFmtId="177" fontId="1" fillId="0" borderId="6" xfId="0" applyNumberFormat="1" applyFont="1" applyBorder="1" applyAlignment="1">
      <alignment horizontal="center"/>
    </xf>
    <xf numFmtId="2" fontId="1" fillId="4" borderId="2" xfId="0" applyNumberFormat="1" applyFont="1" applyFill="1" applyBorder="1" applyAlignment="1">
      <alignment horizontal="center"/>
    </xf>
    <xf numFmtId="0" fontId="0" fillId="0" borderId="2" xfId="0" applyFont="1" applyFill="1" applyBorder="1" applyAlignment="1">
      <alignment horizontal="center"/>
    </xf>
    <xf numFmtId="0" fontId="0" fillId="0" borderId="0" xfId="0" applyFont="1" applyFill="1" applyBorder="1" applyAlignment="1">
      <alignment horizontal="center"/>
    </xf>
    <xf numFmtId="0" fontId="0" fillId="0" borderId="2" xfId="0" applyFont="1" applyBorder="1" applyAlignment="1">
      <alignment horizontal="center"/>
    </xf>
    <xf numFmtId="2" fontId="0" fillId="4" borderId="2" xfId="0" applyNumberFormat="1" applyFont="1" applyFill="1" applyBorder="1" applyAlignment="1">
      <alignment horizontal="center"/>
    </xf>
    <xf numFmtId="1" fontId="1" fillId="6" borderId="0" xfId="1" applyNumberFormat="1" applyFont="1" applyFill="1" applyBorder="1" applyAlignment="1">
      <alignment horizontal="center"/>
    </xf>
    <xf numFmtId="2" fontId="1" fillId="0" borderId="6" xfId="0" applyNumberFormat="1" applyFont="1" applyFill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7" xfId="0" applyFont="1" applyBorder="1" applyAlignment="1">
      <alignment horizontal="center"/>
    </xf>
    <xf numFmtId="2" fontId="1" fillId="0" borderId="8" xfId="0" applyNumberFormat="1" applyFont="1" applyFill="1" applyBorder="1" applyAlignment="1">
      <alignment horizontal="center"/>
    </xf>
    <xf numFmtId="2" fontId="1" fillId="0" borderId="4" xfId="0" applyNumberFormat="1" applyFont="1" applyFill="1" applyBorder="1" applyAlignment="1">
      <alignment horizontal="center"/>
    </xf>
    <xf numFmtId="2" fontId="1" fillId="0" borderId="7" xfId="0" applyNumberFormat="1" applyFont="1" applyFill="1" applyBorder="1" applyAlignment="1">
      <alignment horizontal="center"/>
    </xf>
    <xf numFmtId="2" fontId="4" fillId="9" borderId="10" xfId="1" applyNumberFormat="1" applyFont="1" applyFill="1" applyBorder="1" applyAlignment="1">
      <alignment horizontal="center"/>
    </xf>
    <xf numFmtId="176" fontId="0" fillId="9" borderId="10" xfId="0" applyNumberFormat="1" applyFont="1" applyFill="1" applyBorder="1" applyAlignment="1">
      <alignment horizontal="left"/>
    </xf>
    <xf numFmtId="0" fontId="5" fillId="0" borderId="3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5" fillId="0" borderId="0" xfId="0" applyFont="1" applyFill="1" applyBorder="1" applyAlignment="1">
      <alignment horizontal="center"/>
    </xf>
    <xf numFmtId="0" fontId="0" fillId="0" borderId="0" xfId="0" applyAlignment="1">
      <alignment horizontal="center"/>
    </xf>
    <xf numFmtId="0" fontId="0" fillId="0" borderId="6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10" borderId="6" xfId="0" applyFont="1" applyFill="1" applyBorder="1" applyAlignment="1">
      <alignment horizontal="left"/>
    </xf>
    <xf numFmtId="0" fontId="5" fillId="0" borderId="1" xfId="0" applyFont="1" applyBorder="1" applyAlignment="1">
      <alignment horizontal="center"/>
    </xf>
    <xf numFmtId="0" fontId="5" fillId="0" borderId="3" xfId="0" applyFont="1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5" xfId="0" applyBorder="1" applyAlignment="1">
      <alignment horizontal="center"/>
    </xf>
    <xf numFmtId="0" fontId="5" fillId="0" borderId="0" xfId="0" applyFont="1" applyFill="1" applyBorder="1" applyAlignment="1">
      <alignment horizontal="center"/>
    </xf>
    <xf numFmtId="0" fontId="0" fillId="0" borderId="0" xfId="0" applyAlignment="1">
      <alignment horizontal="center"/>
    </xf>
    <xf numFmtId="0" fontId="0" fillId="0" borderId="6" xfId="0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5" xfId="0" applyFont="1" applyBorder="1" applyAlignment="1">
      <alignment horizontal="center"/>
    </xf>
  </cellXfs>
  <cellStyles count="2">
    <cellStyle name="常规" xfId="0" builtinId="0"/>
    <cellStyle name="常规 2" xfId="1" xr:uid="{00000000-0005-0000-0000-000001000000}"/>
  </cellStyles>
  <dxfs count="78">
    <dxf>
      <font>
        <color rgb="FFC00000"/>
      </font>
      <fill>
        <patternFill>
          <bgColor rgb="FFFFCCCC"/>
        </patternFill>
      </fill>
    </dxf>
    <dxf>
      <font>
        <color rgb="FFC00000"/>
      </font>
      <fill>
        <patternFill>
          <bgColor rgb="FFFFCCC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1"/>
      </font>
    </dxf>
    <dxf>
      <font>
        <color rgb="FFC00000"/>
      </font>
      <fill>
        <patternFill>
          <bgColor rgb="FFFFCCCC"/>
        </patternFill>
      </fill>
    </dxf>
    <dxf>
      <font>
        <color rgb="FFC00000"/>
      </font>
      <fill>
        <patternFill>
          <bgColor rgb="FFFFCCC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1"/>
      </font>
    </dxf>
    <dxf>
      <font>
        <color rgb="FFC00000"/>
      </font>
      <fill>
        <patternFill>
          <bgColor rgb="FFFFCCCC"/>
        </patternFill>
      </fill>
    </dxf>
    <dxf>
      <font>
        <color rgb="FFC00000"/>
      </font>
      <fill>
        <patternFill>
          <bgColor rgb="FFFFCCC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1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50"/>
  <sheetViews>
    <sheetView tabSelected="1" workbookViewId="0">
      <selection activeCell="E15" sqref="E15"/>
    </sheetView>
  </sheetViews>
  <sheetFormatPr defaultRowHeight="12.75" x14ac:dyDescent="0.2"/>
  <cols>
    <col min="1" max="1" width="18.7109375" customWidth="1"/>
    <col min="2" max="2" width="70.7109375" customWidth="1"/>
    <col min="3" max="3" width="9.7109375" customWidth="1"/>
    <col min="4" max="4" width="9.7109375" style="75" customWidth="1"/>
    <col min="5" max="5" width="12" style="75" customWidth="1"/>
    <col min="6" max="6" width="16.42578125" style="28" customWidth="1"/>
    <col min="7" max="7" width="9.7109375" customWidth="1"/>
    <col min="8" max="8" width="32.7109375" style="21" customWidth="1"/>
  </cols>
  <sheetData>
    <row r="1" spans="1:8" ht="16.5" x14ac:dyDescent="0.35">
      <c r="A1" s="40" t="s">
        <v>40</v>
      </c>
      <c r="B1" t="s">
        <v>152</v>
      </c>
    </row>
    <row r="3" spans="1:8" x14ac:dyDescent="0.2">
      <c r="A3" s="40" t="s">
        <v>43</v>
      </c>
      <c r="B3" t="s">
        <v>85</v>
      </c>
    </row>
    <row r="4" spans="1:8" x14ac:dyDescent="0.2">
      <c r="A4" s="40"/>
      <c r="B4" t="s">
        <v>86</v>
      </c>
      <c r="F4"/>
      <c r="H4"/>
    </row>
    <row r="5" spans="1:8" x14ac:dyDescent="0.2">
      <c r="A5" s="40"/>
      <c r="F5"/>
      <c r="H5"/>
    </row>
    <row r="6" spans="1:8" x14ac:dyDescent="0.2">
      <c r="C6" s="40" t="s">
        <v>28</v>
      </c>
      <c r="D6" s="212">
        <v>38133</v>
      </c>
      <c r="E6" s="212">
        <v>38533</v>
      </c>
      <c r="F6" s="40" t="s">
        <v>29</v>
      </c>
      <c r="H6"/>
    </row>
    <row r="7" spans="1:8" x14ac:dyDescent="0.2">
      <c r="A7" s="40" t="s">
        <v>27</v>
      </c>
      <c r="B7" t="s">
        <v>53</v>
      </c>
      <c r="C7" t="s">
        <v>96</v>
      </c>
      <c r="D7" s="75" t="s">
        <v>68</v>
      </c>
      <c r="E7" s="213" t="s">
        <v>68</v>
      </c>
      <c r="F7" t="s">
        <v>54</v>
      </c>
      <c r="H7"/>
    </row>
    <row r="8" spans="1:8" x14ac:dyDescent="0.2">
      <c r="C8" s="214" t="s">
        <v>97</v>
      </c>
      <c r="D8" s="75" t="s">
        <v>68</v>
      </c>
      <c r="E8" s="213" t="s">
        <v>68</v>
      </c>
      <c r="F8" t="s">
        <v>54</v>
      </c>
      <c r="H8"/>
    </row>
    <row r="9" spans="1:8" x14ac:dyDescent="0.2">
      <c r="C9" s="214" t="s">
        <v>153</v>
      </c>
      <c r="D9" s="324" t="s">
        <v>154</v>
      </c>
      <c r="E9" s="213" t="s">
        <v>155</v>
      </c>
      <c r="F9" t="s">
        <v>156</v>
      </c>
      <c r="H9"/>
    </row>
    <row r="10" spans="1:8" x14ac:dyDescent="0.2">
      <c r="C10" s="214" t="s">
        <v>169</v>
      </c>
      <c r="D10" s="75" t="s">
        <v>170</v>
      </c>
      <c r="E10" s="75" t="s">
        <v>171</v>
      </c>
      <c r="F10" t="s">
        <v>156</v>
      </c>
      <c r="H10"/>
    </row>
    <row r="11" spans="1:8" x14ac:dyDescent="0.2">
      <c r="F11"/>
      <c r="H11"/>
    </row>
    <row r="12" spans="1:8" x14ac:dyDescent="0.2">
      <c r="F12"/>
      <c r="H12"/>
    </row>
    <row r="13" spans="1:8" x14ac:dyDescent="0.2">
      <c r="F13"/>
      <c r="H13"/>
    </row>
    <row r="14" spans="1:8" x14ac:dyDescent="0.2">
      <c r="F14"/>
      <c r="H14"/>
    </row>
    <row r="15" spans="1:8" x14ac:dyDescent="0.2">
      <c r="F15"/>
      <c r="H15"/>
    </row>
    <row r="16" spans="1:8" x14ac:dyDescent="0.2">
      <c r="F16"/>
      <c r="H16"/>
    </row>
    <row r="17" spans="6:8" x14ac:dyDescent="0.2">
      <c r="F17"/>
      <c r="H17"/>
    </row>
    <row r="18" spans="6:8" x14ac:dyDescent="0.2">
      <c r="F18"/>
      <c r="H18"/>
    </row>
    <row r="19" spans="6:8" x14ac:dyDescent="0.2">
      <c r="F19"/>
      <c r="H19"/>
    </row>
    <row r="20" spans="6:8" x14ac:dyDescent="0.2">
      <c r="F20"/>
      <c r="H20"/>
    </row>
    <row r="21" spans="6:8" x14ac:dyDescent="0.2">
      <c r="F21"/>
      <c r="H21"/>
    </row>
    <row r="22" spans="6:8" x14ac:dyDescent="0.2">
      <c r="F22"/>
      <c r="H22"/>
    </row>
    <row r="23" spans="6:8" x14ac:dyDescent="0.2">
      <c r="F23"/>
      <c r="H23"/>
    </row>
    <row r="24" spans="6:8" x14ac:dyDescent="0.2">
      <c r="F24"/>
      <c r="H24"/>
    </row>
    <row r="25" spans="6:8" x14ac:dyDescent="0.2">
      <c r="F25"/>
      <c r="H25"/>
    </row>
    <row r="26" spans="6:8" x14ac:dyDescent="0.2">
      <c r="F26"/>
      <c r="H26"/>
    </row>
    <row r="27" spans="6:8" x14ac:dyDescent="0.2">
      <c r="F27"/>
      <c r="H27"/>
    </row>
    <row r="28" spans="6:8" x14ac:dyDescent="0.2">
      <c r="F28"/>
      <c r="H28"/>
    </row>
    <row r="29" spans="6:8" x14ac:dyDescent="0.2">
      <c r="F29"/>
      <c r="H29"/>
    </row>
    <row r="30" spans="6:8" x14ac:dyDescent="0.2">
      <c r="F30"/>
      <c r="H30"/>
    </row>
    <row r="31" spans="6:8" x14ac:dyDescent="0.2">
      <c r="F31"/>
      <c r="H31"/>
    </row>
    <row r="32" spans="6:8" x14ac:dyDescent="0.2">
      <c r="F32"/>
      <c r="H32"/>
    </row>
    <row r="33" spans="6:8" x14ac:dyDescent="0.2">
      <c r="F33"/>
      <c r="H33"/>
    </row>
    <row r="34" spans="6:8" x14ac:dyDescent="0.2">
      <c r="F34"/>
      <c r="H34"/>
    </row>
    <row r="35" spans="6:8" x14ac:dyDescent="0.2">
      <c r="F35"/>
      <c r="H35"/>
    </row>
    <row r="36" spans="6:8" x14ac:dyDescent="0.2">
      <c r="F36"/>
      <c r="H36"/>
    </row>
    <row r="37" spans="6:8" x14ac:dyDescent="0.2">
      <c r="F37"/>
      <c r="H37"/>
    </row>
    <row r="38" spans="6:8" x14ac:dyDescent="0.2">
      <c r="F38"/>
      <c r="H38"/>
    </row>
    <row r="39" spans="6:8" x14ac:dyDescent="0.2">
      <c r="F39"/>
      <c r="H39"/>
    </row>
    <row r="40" spans="6:8" x14ac:dyDescent="0.2">
      <c r="F40"/>
      <c r="H40"/>
    </row>
    <row r="41" spans="6:8" x14ac:dyDescent="0.2">
      <c r="F41"/>
      <c r="H41"/>
    </row>
    <row r="42" spans="6:8" x14ac:dyDescent="0.2">
      <c r="F42"/>
      <c r="H42"/>
    </row>
    <row r="43" spans="6:8" x14ac:dyDescent="0.2">
      <c r="F43"/>
      <c r="H43"/>
    </row>
    <row r="44" spans="6:8" x14ac:dyDescent="0.2">
      <c r="F44"/>
      <c r="H44"/>
    </row>
    <row r="45" spans="6:8" x14ac:dyDescent="0.2">
      <c r="F45"/>
      <c r="H45"/>
    </row>
    <row r="46" spans="6:8" x14ac:dyDescent="0.2">
      <c r="F46"/>
      <c r="H46"/>
    </row>
    <row r="47" spans="6:8" x14ac:dyDescent="0.2">
      <c r="F47"/>
      <c r="H47"/>
    </row>
    <row r="48" spans="6:8" x14ac:dyDescent="0.2">
      <c r="F48"/>
      <c r="H48"/>
    </row>
    <row r="49" spans="6:8" x14ac:dyDescent="0.2">
      <c r="F49"/>
      <c r="H49"/>
    </row>
    <row r="50" spans="6:8" x14ac:dyDescent="0.2">
      <c r="F50"/>
      <c r="H50"/>
    </row>
  </sheetData>
  <phoneticPr fontId="2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M147"/>
  <sheetViews>
    <sheetView topLeftCell="AR109" zoomScale="85" zoomScaleNormal="85" workbookViewId="0">
      <selection activeCell="A2" sqref="A2:BM138"/>
    </sheetView>
  </sheetViews>
  <sheetFormatPr defaultRowHeight="12.75" x14ac:dyDescent="0.2"/>
  <cols>
    <col min="1" max="1" width="35.7109375" customWidth="1"/>
    <col min="2" max="3" width="11.7109375" customWidth="1"/>
    <col min="4" max="41" width="8.28515625" customWidth="1"/>
    <col min="42" max="53" width="8.28515625" style="42" customWidth="1"/>
    <col min="54" max="63" width="8.28515625" customWidth="1"/>
    <col min="64" max="64" width="16.5703125" customWidth="1"/>
    <col min="65" max="65" width="40.7109375" style="21" customWidth="1"/>
  </cols>
  <sheetData>
    <row r="1" spans="1:65" ht="13.5" thickBot="1" x14ac:dyDescent="0.25"/>
    <row r="2" spans="1:65" x14ac:dyDescent="0.2">
      <c r="A2" s="1" t="s">
        <v>17</v>
      </c>
      <c r="B2" s="43"/>
      <c r="C2" s="230" t="s">
        <v>59</v>
      </c>
      <c r="D2" s="329" t="s">
        <v>117</v>
      </c>
      <c r="E2" s="330"/>
      <c r="F2" s="331"/>
      <c r="G2" s="331"/>
      <c r="H2" s="331"/>
      <c r="I2" s="331"/>
      <c r="J2" s="331"/>
      <c r="K2" s="331"/>
      <c r="L2" s="331"/>
      <c r="M2" s="332"/>
      <c r="N2" s="329" t="s">
        <v>119</v>
      </c>
      <c r="O2" s="330"/>
      <c r="P2" s="331"/>
      <c r="Q2" s="331"/>
      <c r="R2" s="331"/>
      <c r="S2" s="331"/>
      <c r="T2" s="331"/>
      <c r="U2" s="331"/>
      <c r="V2" s="331"/>
      <c r="W2" s="332"/>
      <c r="X2" s="329" t="s">
        <v>115</v>
      </c>
      <c r="Y2" s="330"/>
      <c r="Z2" s="331"/>
      <c r="AA2" s="331"/>
      <c r="AB2" s="331"/>
      <c r="AC2" s="331"/>
      <c r="AD2" s="331"/>
      <c r="AE2" s="331"/>
      <c r="AF2" s="331"/>
      <c r="AG2" s="332"/>
      <c r="AH2" s="329" t="s">
        <v>114</v>
      </c>
      <c r="AI2" s="330"/>
      <c r="AJ2" s="331"/>
      <c r="AK2" s="331"/>
      <c r="AL2" s="331"/>
      <c r="AM2" s="331"/>
      <c r="AN2" s="331"/>
      <c r="AO2" s="331"/>
      <c r="AP2" s="331"/>
      <c r="AQ2" s="332"/>
      <c r="AR2" s="58"/>
      <c r="AS2" s="12"/>
      <c r="AT2" s="12"/>
      <c r="AU2" s="12"/>
      <c r="AV2" s="12"/>
      <c r="AW2" s="12"/>
      <c r="AX2" s="12"/>
      <c r="AY2" s="12"/>
      <c r="AZ2" s="12"/>
      <c r="BA2" s="12"/>
      <c r="BB2" s="27"/>
      <c r="BC2" s="27"/>
      <c r="BD2" s="27"/>
      <c r="BE2" s="27"/>
      <c r="BF2" s="27"/>
      <c r="BG2" s="27"/>
      <c r="BH2" s="27"/>
      <c r="BI2" s="27"/>
      <c r="BJ2" s="27"/>
      <c r="BK2" s="64"/>
      <c r="BL2" s="64"/>
      <c r="BM2" s="19" t="s">
        <v>0</v>
      </c>
    </row>
    <row r="3" spans="1:65" x14ac:dyDescent="0.2">
      <c r="A3" s="2"/>
      <c r="B3" s="56" t="s">
        <v>1</v>
      </c>
      <c r="C3" s="226"/>
      <c r="D3" s="44" t="s">
        <v>31</v>
      </c>
      <c r="E3" s="3" t="s">
        <v>32</v>
      </c>
      <c r="F3" s="333" t="s">
        <v>89</v>
      </c>
      <c r="G3" s="333"/>
      <c r="H3" s="334"/>
      <c r="I3" s="334"/>
      <c r="J3" s="334"/>
      <c r="K3" s="334"/>
      <c r="L3" s="334"/>
      <c r="M3" s="335"/>
      <c r="N3" s="44" t="s">
        <v>31</v>
      </c>
      <c r="O3" s="3" t="s">
        <v>32</v>
      </c>
      <c r="P3" s="333" t="s">
        <v>89</v>
      </c>
      <c r="Q3" s="333"/>
      <c r="R3" s="334"/>
      <c r="S3" s="334"/>
      <c r="T3" s="334"/>
      <c r="U3" s="334"/>
      <c r="V3" s="334"/>
      <c r="W3" s="335"/>
      <c r="X3" s="44" t="s">
        <v>31</v>
      </c>
      <c r="Y3" s="3" t="s">
        <v>32</v>
      </c>
      <c r="Z3" s="333" t="s">
        <v>89</v>
      </c>
      <c r="AA3" s="333"/>
      <c r="AB3" s="334"/>
      <c r="AC3" s="334"/>
      <c r="AD3" s="334"/>
      <c r="AE3" s="334"/>
      <c r="AF3" s="334"/>
      <c r="AG3" s="335"/>
      <c r="AH3" s="44" t="s">
        <v>31</v>
      </c>
      <c r="AI3" s="3" t="s">
        <v>32</v>
      </c>
      <c r="AJ3" s="333" t="s">
        <v>89</v>
      </c>
      <c r="AK3" s="333"/>
      <c r="AL3" s="334"/>
      <c r="AM3" s="334"/>
      <c r="AN3" s="334"/>
      <c r="AO3" s="334"/>
      <c r="AP3" s="334"/>
      <c r="AQ3" s="335"/>
      <c r="AR3" s="46"/>
      <c r="AS3" s="5"/>
      <c r="AT3" s="5"/>
      <c r="AU3" s="5"/>
      <c r="AV3" s="5"/>
      <c r="AW3" s="5"/>
      <c r="AX3" s="5"/>
      <c r="AY3" s="5"/>
      <c r="AZ3" s="5"/>
      <c r="BA3" s="5"/>
      <c r="BB3" s="3"/>
      <c r="BC3" s="3"/>
      <c r="BD3" s="3"/>
      <c r="BE3" s="3"/>
      <c r="BF3" s="3"/>
      <c r="BG3" s="3"/>
      <c r="BH3" s="3"/>
      <c r="BI3" s="3"/>
      <c r="BJ3" s="3"/>
      <c r="BK3" s="45"/>
      <c r="BL3" s="45"/>
      <c r="BM3" s="20"/>
    </row>
    <row r="4" spans="1:65" ht="12.75" customHeight="1" x14ac:dyDescent="0.2">
      <c r="A4" s="209" t="s">
        <v>45</v>
      </c>
      <c r="B4" s="56"/>
      <c r="C4" s="226"/>
      <c r="D4" s="77"/>
      <c r="E4" s="267"/>
      <c r="F4" s="295" t="s">
        <v>46</v>
      </c>
      <c r="G4" s="295" t="s">
        <v>52</v>
      </c>
      <c r="H4" s="295" t="s">
        <v>47</v>
      </c>
      <c r="I4" s="295" t="s">
        <v>48</v>
      </c>
      <c r="J4" s="295" t="s">
        <v>49</v>
      </c>
      <c r="K4" s="295" t="s">
        <v>157</v>
      </c>
      <c r="L4" s="295" t="s">
        <v>50</v>
      </c>
      <c r="M4" s="296" t="s">
        <v>51</v>
      </c>
      <c r="N4" s="77"/>
      <c r="O4" s="76"/>
      <c r="P4" s="76" t="s">
        <v>46</v>
      </c>
      <c r="Q4" s="76" t="s">
        <v>52</v>
      </c>
      <c r="R4" s="76" t="s">
        <v>47</v>
      </c>
      <c r="S4" s="76" t="s">
        <v>48</v>
      </c>
      <c r="T4" s="76" t="s">
        <v>49</v>
      </c>
      <c r="U4" s="76" t="s">
        <v>157</v>
      </c>
      <c r="V4" s="76" t="s">
        <v>50</v>
      </c>
      <c r="W4" s="78" t="s">
        <v>51</v>
      </c>
      <c r="X4" s="77"/>
      <c r="Y4" s="76"/>
      <c r="Z4" s="76" t="s">
        <v>46</v>
      </c>
      <c r="AA4" s="76" t="s">
        <v>52</v>
      </c>
      <c r="AB4" s="76" t="s">
        <v>47</v>
      </c>
      <c r="AC4" s="76" t="s">
        <v>48</v>
      </c>
      <c r="AD4" s="76" t="s">
        <v>49</v>
      </c>
      <c r="AE4" s="76" t="s">
        <v>157</v>
      </c>
      <c r="AF4" s="76" t="s">
        <v>50</v>
      </c>
      <c r="AG4" s="78" t="s">
        <v>51</v>
      </c>
      <c r="AH4" s="77"/>
      <c r="AI4" s="76"/>
      <c r="AJ4" s="76" t="s">
        <v>46</v>
      </c>
      <c r="AK4" s="76" t="s">
        <v>52</v>
      </c>
      <c r="AL4" s="76" t="s">
        <v>47</v>
      </c>
      <c r="AM4" s="76" t="s">
        <v>48</v>
      </c>
      <c r="AN4" s="76" t="s">
        <v>49</v>
      </c>
      <c r="AO4" s="76" t="s">
        <v>157</v>
      </c>
      <c r="AP4" s="76" t="s">
        <v>50</v>
      </c>
      <c r="AQ4" s="78" t="s">
        <v>51</v>
      </c>
      <c r="AR4" s="84"/>
      <c r="AS4" s="76"/>
      <c r="AT4" s="76"/>
      <c r="AU4" s="76"/>
      <c r="AV4" s="76"/>
      <c r="AW4" s="76"/>
      <c r="AX4" s="76"/>
      <c r="AY4" s="76"/>
      <c r="AZ4" s="76"/>
      <c r="BA4" s="76"/>
      <c r="BB4" s="3"/>
      <c r="BC4" s="3"/>
      <c r="BD4" s="3"/>
      <c r="BE4" s="3"/>
      <c r="BF4" s="3"/>
      <c r="BG4" s="3"/>
      <c r="BH4" s="3"/>
      <c r="BI4" s="3"/>
      <c r="BJ4" s="3"/>
      <c r="BK4" s="45"/>
      <c r="BL4" s="45"/>
      <c r="BM4" s="220" t="s">
        <v>66</v>
      </c>
    </row>
    <row r="5" spans="1:65" ht="12.75" customHeight="1" x14ac:dyDescent="0.2">
      <c r="A5" s="218" t="s">
        <v>55</v>
      </c>
      <c r="B5" s="219" t="s">
        <v>56</v>
      </c>
      <c r="C5" s="227"/>
      <c r="D5" s="262">
        <v>15</v>
      </c>
      <c r="E5" s="268">
        <v>15</v>
      </c>
      <c r="F5" s="297">
        <f t="shared" ref="F5:AQ7" si="0">$D5</f>
        <v>15</v>
      </c>
      <c r="G5" s="297">
        <f t="shared" si="0"/>
        <v>15</v>
      </c>
      <c r="H5" s="297">
        <f t="shared" si="0"/>
        <v>15</v>
      </c>
      <c r="I5" s="297">
        <f t="shared" si="0"/>
        <v>15</v>
      </c>
      <c r="J5" s="297">
        <f t="shared" si="0"/>
        <v>15</v>
      </c>
      <c r="K5" s="297">
        <f t="shared" si="0"/>
        <v>15</v>
      </c>
      <c r="L5" s="297">
        <f t="shared" si="0"/>
        <v>15</v>
      </c>
      <c r="M5" s="297">
        <f t="shared" si="0"/>
        <v>15</v>
      </c>
      <c r="N5" s="303">
        <v>15</v>
      </c>
      <c r="O5" s="199">
        <f t="shared" si="0"/>
        <v>15</v>
      </c>
      <c r="P5" s="199">
        <f t="shared" si="0"/>
        <v>15</v>
      </c>
      <c r="Q5" s="199">
        <f t="shared" si="0"/>
        <v>15</v>
      </c>
      <c r="R5" s="199">
        <f t="shared" si="0"/>
        <v>15</v>
      </c>
      <c r="S5" s="199">
        <f t="shared" si="0"/>
        <v>15</v>
      </c>
      <c r="T5" s="199">
        <f t="shared" si="0"/>
        <v>15</v>
      </c>
      <c r="U5" s="199">
        <f t="shared" si="0"/>
        <v>15</v>
      </c>
      <c r="V5" s="199">
        <f t="shared" si="0"/>
        <v>15</v>
      </c>
      <c r="W5" s="199">
        <f t="shared" si="0"/>
        <v>15</v>
      </c>
      <c r="X5" s="307">
        <f t="shared" si="0"/>
        <v>15</v>
      </c>
      <c r="Y5" s="308">
        <f t="shared" si="0"/>
        <v>15</v>
      </c>
      <c r="Z5" s="308">
        <f t="shared" si="0"/>
        <v>15</v>
      </c>
      <c r="AA5" s="308">
        <f t="shared" si="0"/>
        <v>15</v>
      </c>
      <c r="AB5" s="308">
        <f t="shared" si="0"/>
        <v>15</v>
      </c>
      <c r="AC5" s="308">
        <f t="shared" si="0"/>
        <v>15</v>
      </c>
      <c r="AD5" s="308">
        <f t="shared" si="0"/>
        <v>15</v>
      </c>
      <c r="AE5" s="308">
        <f t="shared" si="0"/>
        <v>15</v>
      </c>
      <c r="AF5" s="308">
        <f t="shared" si="0"/>
        <v>15</v>
      </c>
      <c r="AG5" s="308">
        <f t="shared" si="0"/>
        <v>15</v>
      </c>
      <c r="AH5" s="307">
        <f t="shared" si="0"/>
        <v>15</v>
      </c>
      <c r="AI5" s="308">
        <f t="shared" si="0"/>
        <v>15</v>
      </c>
      <c r="AJ5" s="308">
        <f t="shared" si="0"/>
        <v>15</v>
      </c>
      <c r="AK5" s="308">
        <f t="shared" si="0"/>
        <v>15</v>
      </c>
      <c r="AL5" s="308">
        <f t="shared" si="0"/>
        <v>15</v>
      </c>
      <c r="AM5" s="308">
        <f t="shared" si="0"/>
        <v>15</v>
      </c>
      <c r="AN5" s="308">
        <f t="shared" si="0"/>
        <v>15</v>
      </c>
      <c r="AO5" s="308">
        <f t="shared" si="0"/>
        <v>15</v>
      </c>
      <c r="AP5" s="308">
        <f t="shared" si="0"/>
        <v>15</v>
      </c>
      <c r="AQ5" s="308">
        <f t="shared" si="0"/>
        <v>15</v>
      </c>
      <c r="AR5" s="84"/>
      <c r="AS5" s="76"/>
      <c r="AT5" s="76"/>
      <c r="AU5" s="76"/>
      <c r="AV5" s="76"/>
      <c r="AW5" s="76"/>
      <c r="AX5" s="76"/>
      <c r="AY5" s="76"/>
      <c r="AZ5" s="76"/>
      <c r="BA5" s="76"/>
      <c r="BB5" s="3"/>
      <c r="BC5" s="3"/>
      <c r="BD5" s="3"/>
      <c r="BE5" s="3"/>
      <c r="BF5" s="3"/>
      <c r="BG5" s="3"/>
      <c r="BH5" s="3"/>
      <c r="BI5" s="3"/>
      <c r="BJ5" s="3"/>
      <c r="BK5" s="45"/>
      <c r="BL5" s="45"/>
      <c r="BM5" s="220" t="s">
        <v>88</v>
      </c>
    </row>
    <row r="6" spans="1:65" ht="12.75" customHeight="1" x14ac:dyDescent="0.2">
      <c r="A6" s="218" t="s">
        <v>69</v>
      </c>
      <c r="B6" s="219" t="s">
        <v>56</v>
      </c>
      <c r="C6" s="227"/>
      <c r="D6" s="262">
        <f>12*D5</f>
        <v>180</v>
      </c>
      <c r="E6" s="268">
        <f>12*E5</f>
        <v>180</v>
      </c>
      <c r="F6" s="297">
        <f t="shared" ref="F6:AE8" si="1">$D6</f>
        <v>180</v>
      </c>
      <c r="G6" s="297">
        <f t="shared" si="1"/>
        <v>180</v>
      </c>
      <c r="H6" s="297">
        <f t="shared" si="1"/>
        <v>180</v>
      </c>
      <c r="I6" s="297">
        <f t="shared" si="1"/>
        <v>180</v>
      </c>
      <c r="J6" s="297">
        <f t="shared" si="1"/>
        <v>180</v>
      </c>
      <c r="K6" s="297">
        <f t="shared" si="1"/>
        <v>180</v>
      </c>
      <c r="L6" s="297">
        <f t="shared" si="1"/>
        <v>180</v>
      </c>
      <c r="M6" s="297">
        <f t="shared" si="1"/>
        <v>180</v>
      </c>
      <c r="N6" s="303">
        <f>12*N5</f>
        <v>180</v>
      </c>
      <c r="O6" s="199">
        <f t="shared" si="1"/>
        <v>180</v>
      </c>
      <c r="P6" s="199">
        <f t="shared" si="1"/>
        <v>180</v>
      </c>
      <c r="Q6" s="199">
        <f t="shared" si="1"/>
        <v>180</v>
      </c>
      <c r="R6" s="199">
        <f t="shared" si="1"/>
        <v>180</v>
      </c>
      <c r="S6" s="199">
        <f t="shared" si="1"/>
        <v>180</v>
      </c>
      <c r="T6" s="199">
        <f t="shared" si="1"/>
        <v>180</v>
      </c>
      <c r="U6" s="199">
        <f t="shared" si="1"/>
        <v>180</v>
      </c>
      <c r="V6" s="199">
        <f t="shared" si="1"/>
        <v>180</v>
      </c>
      <c r="W6" s="199">
        <f t="shared" si="1"/>
        <v>180</v>
      </c>
      <c r="X6" s="307">
        <f t="shared" si="1"/>
        <v>180</v>
      </c>
      <c r="Y6" s="308">
        <f t="shared" si="1"/>
        <v>180</v>
      </c>
      <c r="Z6" s="308">
        <f t="shared" si="1"/>
        <v>180</v>
      </c>
      <c r="AA6" s="308">
        <f t="shared" si="1"/>
        <v>180</v>
      </c>
      <c r="AB6" s="308">
        <f t="shared" si="1"/>
        <v>180</v>
      </c>
      <c r="AC6" s="308">
        <f t="shared" si="1"/>
        <v>180</v>
      </c>
      <c r="AD6" s="308">
        <f t="shared" si="1"/>
        <v>180</v>
      </c>
      <c r="AE6" s="308">
        <f t="shared" si="1"/>
        <v>180</v>
      </c>
      <c r="AF6" s="308">
        <f t="shared" si="0"/>
        <v>180</v>
      </c>
      <c r="AG6" s="308">
        <f t="shared" si="0"/>
        <v>180</v>
      </c>
      <c r="AH6" s="307">
        <f t="shared" si="0"/>
        <v>180</v>
      </c>
      <c r="AI6" s="308">
        <f t="shared" si="0"/>
        <v>180</v>
      </c>
      <c r="AJ6" s="308">
        <f t="shared" si="0"/>
        <v>180</v>
      </c>
      <c r="AK6" s="308">
        <f t="shared" si="0"/>
        <v>180</v>
      </c>
      <c r="AL6" s="308">
        <f t="shared" si="0"/>
        <v>180</v>
      </c>
      <c r="AM6" s="308">
        <f t="shared" si="0"/>
        <v>180</v>
      </c>
      <c r="AN6" s="308">
        <f t="shared" si="0"/>
        <v>180</v>
      </c>
      <c r="AO6" s="308">
        <f t="shared" si="0"/>
        <v>180</v>
      </c>
      <c r="AP6" s="308">
        <f t="shared" si="0"/>
        <v>180</v>
      </c>
      <c r="AQ6" s="308">
        <f t="shared" si="0"/>
        <v>180</v>
      </c>
      <c r="AR6" s="84"/>
      <c r="AS6" s="76"/>
      <c r="AT6" s="76"/>
      <c r="AU6" s="76"/>
      <c r="AV6" s="76"/>
      <c r="AW6" s="76"/>
      <c r="AX6" s="76"/>
      <c r="AY6" s="76"/>
      <c r="AZ6" s="76"/>
      <c r="BA6" s="76"/>
      <c r="BB6" s="3"/>
      <c r="BC6" s="3"/>
      <c r="BD6" s="3"/>
      <c r="BE6" s="3"/>
      <c r="BF6" s="3"/>
      <c r="BG6" s="3"/>
      <c r="BH6" s="3"/>
      <c r="BI6" s="3"/>
      <c r="BJ6" s="3"/>
      <c r="BK6" s="45"/>
      <c r="BL6" s="45"/>
      <c r="BM6" s="220" t="s">
        <v>70</v>
      </c>
    </row>
    <row r="7" spans="1:65" ht="12.75" customHeight="1" x14ac:dyDescent="0.2">
      <c r="A7" s="218" t="s">
        <v>57</v>
      </c>
      <c r="B7" s="219" t="s">
        <v>58</v>
      </c>
      <c r="C7" s="227"/>
      <c r="D7" s="262">
        <v>10</v>
      </c>
      <c r="E7" s="268">
        <v>10</v>
      </c>
      <c r="F7" s="297">
        <f t="shared" si="1"/>
        <v>10</v>
      </c>
      <c r="G7" s="297">
        <f t="shared" si="1"/>
        <v>10</v>
      </c>
      <c r="H7" s="297">
        <f t="shared" si="1"/>
        <v>10</v>
      </c>
      <c r="I7" s="297">
        <f t="shared" si="1"/>
        <v>10</v>
      </c>
      <c r="J7" s="297">
        <f t="shared" si="1"/>
        <v>10</v>
      </c>
      <c r="K7" s="297">
        <f t="shared" si="1"/>
        <v>10</v>
      </c>
      <c r="L7" s="297">
        <f t="shared" si="1"/>
        <v>10</v>
      </c>
      <c r="M7" s="297">
        <f t="shared" si="1"/>
        <v>10</v>
      </c>
      <c r="N7" s="303">
        <v>10</v>
      </c>
      <c r="O7" s="199">
        <f t="shared" si="1"/>
        <v>10</v>
      </c>
      <c r="P7" s="199">
        <f t="shared" si="1"/>
        <v>10</v>
      </c>
      <c r="Q7" s="199">
        <f t="shared" si="1"/>
        <v>10</v>
      </c>
      <c r="R7" s="199">
        <f t="shared" si="1"/>
        <v>10</v>
      </c>
      <c r="S7" s="199">
        <f t="shared" si="1"/>
        <v>10</v>
      </c>
      <c r="T7" s="199">
        <f t="shared" si="1"/>
        <v>10</v>
      </c>
      <c r="U7" s="199">
        <f t="shared" si="1"/>
        <v>10</v>
      </c>
      <c r="V7" s="199">
        <f t="shared" si="1"/>
        <v>10</v>
      </c>
      <c r="W7" s="199">
        <f t="shared" si="1"/>
        <v>10</v>
      </c>
      <c r="X7" s="307">
        <f t="shared" si="0"/>
        <v>10</v>
      </c>
      <c r="Y7" s="308">
        <f t="shared" si="0"/>
        <v>10</v>
      </c>
      <c r="Z7" s="308">
        <f t="shared" si="0"/>
        <v>10</v>
      </c>
      <c r="AA7" s="308">
        <f t="shared" si="0"/>
        <v>10</v>
      </c>
      <c r="AB7" s="308">
        <f t="shared" si="0"/>
        <v>10</v>
      </c>
      <c r="AC7" s="308">
        <f t="shared" si="0"/>
        <v>10</v>
      </c>
      <c r="AD7" s="308">
        <f t="shared" si="0"/>
        <v>10</v>
      </c>
      <c r="AE7" s="308">
        <f t="shared" si="0"/>
        <v>10</v>
      </c>
      <c r="AF7" s="308">
        <f t="shared" si="0"/>
        <v>10</v>
      </c>
      <c r="AG7" s="308">
        <f t="shared" si="0"/>
        <v>10</v>
      </c>
      <c r="AH7" s="307">
        <f t="shared" si="0"/>
        <v>10</v>
      </c>
      <c r="AI7" s="308">
        <f t="shared" si="0"/>
        <v>10</v>
      </c>
      <c r="AJ7" s="308">
        <f t="shared" si="0"/>
        <v>10</v>
      </c>
      <c r="AK7" s="308">
        <f t="shared" si="0"/>
        <v>10</v>
      </c>
      <c r="AL7" s="308">
        <f t="shared" si="0"/>
        <v>10</v>
      </c>
      <c r="AM7" s="308">
        <f t="shared" si="0"/>
        <v>10</v>
      </c>
      <c r="AN7" s="308">
        <f t="shared" si="0"/>
        <v>10</v>
      </c>
      <c r="AO7" s="308">
        <f t="shared" si="0"/>
        <v>10</v>
      </c>
      <c r="AP7" s="308">
        <f t="shared" si="0"/>
        <v>10</v>
      </c>
      <c r="AQ7" s="308">
        <f t="shared" si="0"/>
        <v>10</v>
      </c>
      <c r="AR7" s="84"/>
      <c r="AS7" s="76"/>
      <c r="AT7" s="76"/>
      <c r="AU7" s="76"/>
      <c r="AV7" s="76"/>
      <c r="AW7" s="76"/>
      <c r="AX7" s="76"/>
      <c r="AY7" s="76"/>
      <c r="AZ7" s="76"/>
      <c r="BA7" s="76"/>
      <c r="BB7" s="3"/>
      <c r="BC7" s="3"/>
      <c r="BD7" s="3"/>
      <c r="BE7" s="3"/>
      <c r="BF7" s="3"/>
      <c r="BG7" s="3"/>
      <c r="BH7" s="3"/>
      <c r="BI7" s="3"/>
      <c r="BJ7" s="3"/>
      <c r="BK7" s="45"/>
      <c r="BL7" s="45"/>
      <c r="BM7" s="220" t="s">
        <v>88</v>
      </c>
    </row>
    <row r="8" spans="1:65" ht="12.75" customHeight="1" x14ac:dyDescent="0.2">
      <c r="A8" s="218" t="s">
        <v>72</v>
      </c>
      <c r="B8" s="219"/>
      <c r="C8" s="227"/>
      <c r="D8" s="262">
        <v>52</v>
      </c>
      <c r="E8" s="268">
        <v>52</v>
      </c>
      <c r="F8" s="297">
        <f t="shared" si="1"/>
        <v>52</v>
      </c>
      <c r="G8" s="297">
        <f t="shared" si="1"/>
        <v>52</v>
      </c>
      <c r="H8" s="297">
        <f t="shared" si="1"/>
        <v>52</v>
      </c>
      <c r="I8" s="297">
        <f t="shared" si="1"/>
        <v>52</v>
      </c>
      <c r="J8" s="297">
        <f t="shared" si="1"/>
        <v>52</v>
      </c>
      <c r="K8" s="297">
        <f t="shared" si="1"/>
        <v>52</v>
      </c>
      <c r="L8" s="297">
        <f t="shared" si="1"/>
        <v>52</v>
      </c>
      <c r="M8" s="297">
        <f t="shared" si="1"/>
        <v>52</v>
      </c>
      <c r="N8" s="303">
        <v>52</v>
      </c>
      <c r="O8" s="199">
        <f t="shared" si="1"/>
        <v>52</v>
      </c>
      <c r="P8" s="199">
        <f t="shared" si="1"/>
        <v>52</v>
      </c>
      <c r="Q8" s="199">
        <f t="shared" si="1"/>
        <v>52</v>
      </c>
      <c r="R8" s="199">
        <f t="shared" si="1"/>
        <v>52</v>
      </c>
      <c r="S8" s="199">
        <f t="shared" si="1"/>
        <v>52</v>
      </c>
      <c r="T8" s="199">
        <f t="shared" si="1"/>
        <v>52</v>
      </c>
      <c r="U8" s="199">
        <f t="shared" si="1"/>
        <v>52</v>
      </c>
      <c r="V8" s="199">
        <f t="shared" si="1"/>
        <v>52</v>
      </c>
      <c r="W8" s="199">
        <f t="shared" si="1"/>
        <v>52</v>
      </c>
      <c r="X8" s="307">
        <f t="shared" si="1"/>
        <v>52</v>
      </c>
      <c r="Y8" s="308">
        <f t="shared" si="1"/>
        <v>52</v>
      </c>
      <c r="Z8" s="308">
        <f t="shared" si="1"/>
        <v>52</v>
      </c>
      <c r="AA8" s="308">
        <f t="shared" si="1"/>
        <v>52</v>
      </c>
      <c r="AB8" s="308">
        <f t="shared" si="1"/>
        <v>52</v>
      </c>
      <c r="AC8" s="308">
        <f t="shared" si="1"/>
        <v>52</v>
      </c>
      <c r="AD8" s="308">
        <f t="shared" si="1"/>
        <v>52</v>
      </c>
      <c r="AE8" s="308">
        <f t="shared" si="1"/>
        <v>52</v>
      </c>
      <c r="AF8" s="308">
        <f t="shared" ref="AF8:AQ8" si="2">$D8</f>
        <v>52</v>
      </c>
      <c r="AG8" s="308">
        <f t="shared" si="2"/>
        <v>52</v>
      </c>
      <c r="AH8" s="307">
        <f t="shared" si="2"/>
        <v>52</v>
      </c>
      <c r="AI8" s="308">
        <f t="shared" si="2"/>
        <v>52</v>
      </c>
      <c r="AJ8" s="308">
        <f t="shared" si="2"/>
        <v>52</v>
      </c>
      <c r="AK8" s="308">
        <f t="shared" si="2"/>
        <v>52</v>
      </c>
      <c r="AL8" s="308">
        <f t="shared" si="2"/>
        <v>52</v>
      </c>
      <c r="AM8" s="308">
        <f t="shared" si="2"/>
        <v>52</v>
      </c>
      <c r="AN8" s="308">
        <f t="shared" si="2"/>
        <v>52</v>
      </c>
      <c r="AO8" s="308">
        <f t="shared" si="2"/>
        <v>52</v>
      </c>
      <c r="AP8" s="308">
        <f t="shared" si="2"/>
        <v>52</v>
      </c>
      <c r="AQ8" s="308">
        <f t="shared" si="2"/>
        <v>52</v>
      </c>
      <c r="AR8" s="84"/>
      <c r="AS8" s="76"/>
      <c r="AT8" s="76"/>
      <c r="AU8" s="76"/>
      <c r="AV8" s="76"/>
      <c r="AW8" s="76"/>
      <c r="AX8" s="76"/>
      <c r="AY8" s="76"/>
      <c r="AZ8" s="76"/>
      <c r="BA8" s="76"/>
      <c r="BB8" s="3"/>
      <c r="BC8" s="3"/>
      <c r="BD8" s="3"/>
      <c r="BE8" s="3"/>
      <c r="BF8" s="3"/>
      <c r="BG8" s="3"/>
      <c r="BH8" s="3"/>
      <c r="BI8" s="3"/>
      <c r="BJ8" s="3"/>
      <c r="BK8" s="45"/>
      <c r="BL8" s="45"/>
      <c r="BM8" s="220" t="s">
        <v>73</v>
      </c>
    </row>
    <row r="9" spans="1:65" x14ac:dyDescent="0.2">
      <c r="A9" s="4" t="s">
        <v>42</v>
      </c>
      <c r="B9" s="47" t="s">
        <v>4</v>
      </c>
      <c r="C9" s="5"/>
      <c r="D9" s="46" t="s">
        <v>7</v>
      </c>
      <c r="E9" s="5" t="s">
        <v>7</v>
      </c>
      <c r="F9" s="298">
        <v>0</v>
      </c>
      <c r="G9" s="298">
        <v>0.5</v>
      </c>
      <c r="H9" s="298">
        <v>1</v>
      </c>
      <c r="I9" s="298">
        <v>1.5</v>
      </c>
      <c r="J9" s="298">
        <v>2</v>
      </c>
      <c r="K9" s="298">
        <v>2.5</v>
      </c>
      <c r="L9" s="298">
        <v>3</v>
      </c>
      <c r="M9" s="299">
        <v>3.5</v>
      </c>
      <c r="N9" s="85" t="s">
        <v>7</v>
      </c>
      <c r="O9" s="304">
        <v>0</v>
      </c>
      <c r="P9" s="304">
        <v>0</v>
      </c>
      <c r="Q9" s="304">
        <v>0.5</v>
      </c>
      <c r="R9" s="304">
        <v>1</v>
      </c>
      <c r="S9" s="304">
        <v>1.5</v>
      </c>
      <c r="T9" s="304">
        <v>2</v>
      </c>
      <c r="U9" s="304">
        <v>2.5</v>
      </c>
      <c r="V9" s="304">
        <v>3</v>
      </c>
      <c r="W9" s="305">
        <v>3.5</v>
      </c>
      <c r="X9" s="309" t="s">
        <v>7</v>
      </c>
      <c r="Y9" s="301">
        <v>0</v>
      </c>
      <c r="Z9" s="301">
        <v>0</v>
      </c>
      <c r="AA9" s="301">
        <v>0.5</v>
      </c>
      <c r="AB9" s="301">
        <v>1</v>
      </c>
      <c r="AC9" s="301">
        <v>1.5</v>
      </c>
      <c r="AD9" s="301">
        <v>2</v>
      </c>
      <c r="AE9" s="301">
        <v>2.5</v>
      </c>
      <c r="AF9" s="301">
        <v>3</v>
      </c>
      <c r="AG9" s="302">
        <v>3.5</v>
      </c>
      <c r="AH9" s="309" t="s">
        <v>7</v>
      </c>
      <c r="AI9" s="301">
        <v>0</v>
      </c>
      <c r="AJ9" s="301">
        <v>0</v>
      </c>
      <c r="AK9" s="301">
        <v>0.5</v>
      </c>
      <c r="AL9" s="301">
        <v>1</v>
      </c>
      <c r="AM9" s="301">
        <v>1.5</v>
      </c>
      <c r="AN9" s="301">
        <v>2</v>
      </c>
      <c r="AO9" s="301">
        <v>2.5</v>
      </c>
      <c r="AP9" s="301">
        <v>3</v>
      </c>
      <c r="AQ9" s="302">
        <v>3.5</v>
      </c>
      <c r="AR9" s="85"/>
      <c r="AS9" s="73"/>
      <c r="AT9" s="73"/>
      <c r="AU9" s="73"/>
      <c r="AV9" s="73"/>
      <c r="AW9" s="73"/>
      <c r="AX9" s="73"/>
      <c r="AY9" s="73"/>
      <c r="AZ9" s="73"/>
      <c r="BA9" s="73"/>
      <c r="BB9" s="5"/>
      <c r="BC9" s="5"/>
      <c r="BD9" s="5"/>
      <c r="BE9" s="5"/>
      <c r="BF9" s="5"/>
      <c r="BG9" s="5"/>
      <c r="BH9" s="5"/>
      <c r="BI9" s="5"/>
      <c r="BJ9" s="5"/>
      <c r="BK9" s="47"/>
      <c r="BL9" s="47"/>
      <c r="BM9" s="220" t="s">
        <v>67</v>
      </c>
    </row>
    <row r="10" spans="1:65" x14ac:dyDescent="0.2">
      <c r="A10" s="4" t="s">
        <v>33</v>
      </c>
      <c r="B10" s="47" t="s">
        <v>2</v>
      </c>
      <c r="C10" s="5"/>
      <c r="D10" s="215">
        <v>-80.180000000000007</v>
      </c>
      <c r="E10" s="217">
        <v>-106</v>
      </c>
      <c r="F10" s="300">
        <v>-116</v>
      </c>
      <c r="G10" s="300">
        <f>$F$10+G9</f>
        <v>-115.5</v>
      </c>
      <c r="H10" s="300">
        <f t="shared" ref="H10:M10" si="3">$F$10+H9</f>
        <v>-115</v>
      </c>
      <c r="I10" s="300">
        <f t="shared" si="3"/>
        <v>-114.5</v>
      </c>
      <c r="J10" s="300">
        <f t="shared" si="3"/>
        <v>-114</v>
      </c>
      <c r="K10" s="300">
        <f t="shared" ref="K10" si="4">$F$10+K9</f>
        <v>-113.5</v>
      </c>
      <c r="L10" s="300">
        <f t="shared" si="3"/>
        <v>-113</v>
      </c>
      <c r="M10" s="300">
        <f t="shared" si="3"/>
        <v>-112.5</v>
      </c>
      <c r="N10" s="306">
        <v>-80.180000000000007</v>
      </c>
      <c r="O10" s="216">
        <v>-106</v>
      </c>
      <c r="P10" s="216">
        <v>-116</v>
      </c>
      <c r="Q10" s="216">
        <f>$P$10+Q9</f>
        <v>-115.5</v>
      </c>
      <c r="R10" s="216">
        <f t="shared" ref="R10:W10" si="5">$P$10+R9</f>
        <v>-115</v>
      </c>
      <c r="S10" s="216">
        <f t="shared" si="5"/>
        <v>-114.5</v>
      </c>
      <c r="T10" s="216">
        <f t="shared" si="5"/>
        <v>-114</v>
      </c>
      <c r="U10" s="216">
        <f t="shared" ref="U10" si="6">$P$10+U9</f>
        <v>-113.5</v>
      </c>
      <c r="V10" s="216">
        <f t="shared" si="5"/>
        <v>-113</v>
      </c>
      <c r="W10" s="216">
        <f t="shared" si="5"/>
        <v>-112.5</v>
      </c>
      <c r="X10" s="309"/>
      <c r="Y10" s="227"/>
      <c r="Z10" s="227"/>
      <c r="AA10" s="227"/>
      <c r="AB10" s="227"/>
      <c r="AC10" s="227"/>
      <c r="AD10" s="227"/>
      <c r="AE10" s="227"/>
      <c r="AF10" s="227"/>
      <c r="AG10" s="219"/>
      <c r="AH10" s="309"/>
      <c r="AI10" s="227"/>
      <c r="AJ10" s="227"/>
      <c r="AK10" s="227"/>
      <c r="AL10" s="227"/>
      <c r="AM10" s="227"/>
      <c r="AN10" s="227"/>
      <c r="AO10" s="227"/>
      <c r="AP10" s="227"/>
      <c r="AQ10" s="219"/>
      <c r="AR10" s="85"/>
      <c r="AS10" s="73"/>
      <c r="AT10" s="73"/>
      <c r="AU10" s="73"/>
      <c r="AV10" s="73"/>
      <c r="AW10" s="73"/>
      <c r="AX10" s="73"/>
      <c r="AY10" s="73"/>
      <c r="AZ10" s="73"/>
      <c r="BA10" s="73"/>
      <c r="BB10" s="5"/>
      <c r="BC10" s="5"/>
      <c r="BD10" s="5"/>
      <c r="BE10" s="5"/>
      <c r="BF10" s="5"/>
      <c r="BG10" s="5"/>
      <c r="BH10" s="5"/>
      <c r="BI10" s="5"/>
      <c r="BJ10" s="5"/>
      <c r="BK10" s="47"/>
      <c r="BL10" s="47"/>
      <c r="BM10" s="220" t="s">
        <v>88</v>
      </c>
    </row>
    <row r="11" spans="1:65" x14ac:dyDescent="0.2">
      <c r="A11" s="4" t="s">
        <v>3</v>
      </c>
      <c r="B11" s="47" t="s">
        <v>4</v>
      </c>
      <c r="C11" s="5"/>
      <c r="D11" s="46"/>
      <c r="E11" s="5"/>
      <c r="F11" s="5"/>
      <c r="G11" s="5"/>
      <c r="H11" s="5"/>
      <c r="I11" s="5"/>
      <c r="J11" s="5"/>
      <c r="K11" s="5"/>
      <c r="L11" s="5"/>
      <c r="M11" s="47"/>
      <c r="N11" s="46"/>
      <c r="O11" s="5"/>
      <c r="P11" s="5"/>
      <c r="Q11" s="5"/>
      <c r="R11" s="5"/>
      <c r="S11" s="5"/>
      <c r="T11" s="5"/>
      <c r="U11" s="5"/>
      <c r="V11" s="5"/>
      <c r="W11" s="47"/>
      <c r="X11" s="310">
        <v>-1.75</v>
      </c>
      <c r="Y11" s="258">
        <v>-1.75</v>
      </c>
      <c r="Z11" s="258">
        <v>3</v>
      </c>
      <c r="AA11" s="258">
        <f>Z11</f>
        <v>3</v>
      </c>
      <c r="AB11" s="258">
        <f t="shared" ref="AB11:AG11" si="7">AA11</f>
        <v>3</v>
      </c>
      <c r="AC11" s="258">
        <f t="shared" si="7"/>
        <v>3</v>
      </c>
      <c r="AD11" s="258">
        <f t="shared" si="7"/>
        <v>3</v>
      </c>
      <c r="AE11" s="258">
        <f t="shared" si="7"/>
        <v>3</v>
      </c>
      <c r="AF11" s="258">
        <f>AD11</f>
        <v>3</v>
      </c>
      <c r="AG11" s="258">
        <f t="shared" si="7"/>
        <v>3</v>
      </c>
      <c r="AH11" s="310">
        <v>-1.75</v>
      </c>
      <c r="AI11" s="258">
        <v>-1.75</v>
      </c>
      <c r="AJ11" s="258">
        <v>-1.75</v>
      </c>
      <c r="AK11" s="258">
        <f>AJ11</f>
        <v>-1.75</v>
      </c>
      <c r="AL11" s="258">
        <f t="shared" ref="AL11:AQ11" si="8">AK11</f>
        <v>-1.75</v>
      </c>
      <c r="AM11" s="258">
        <f t="shared" si="8"/>
        <v>-1.75</v>
      </c>
      <c r="AN11" s="258">
        <f t="shared" si="8"/>
        <v>-1.75</v>
      </c>
      <c r="AO11" s="258">
        <f t="shared" si="8"/>
        <v>-1.75</v>
      </c>
      <c r="AP11" s="258">
        <f>AN11</f>
        <v>-1.75</v>
      </c>
      <c r="AQ11" s="258">
        <f t="shared" si="8"/>
        <v>-1.75</v>
      </c>
      <c r="AR11" s="86"/>
      <c r="AS11" s="82"/>
      <c r="AT11" s="82"/>
      <c r="AU11" s="82"/>
      <c r="AV11" s="82"/>
      <c r="AW11" s="82"/>
      <c r="AX11" s="82"/>
      <c r="AY11" s="82"/>
      <c r="AZ11" s="82"/>
      <c r="BA11" s="82"/>
      <c r="BB11" s="6"/>
      <c r="BC11" s="6"/>
      <c r="BD11" s="6"/>
      <c r="BE11" s="6"/>
      <c r="BF11" s="6"/>
      <c r="BG11" s="6"/>
      <c r="BH11" s="6"/>
      <c r="BI11" s="6"/>
      <c r="BJ11" s="6"/>
      <c r="BK11" s="63"/>
      <c r="BL11" s="63"/>
      <c r="BM11" s="220" t="s">
        <v>88</v>
      </c>
    </row>
    <row r="12" spans="1:65" x14ac:dyDescent="0.2">
      <c r="A12" s="4"/>
      <c r="B12" s="47"/>
      <c r="C12" s="5"/>
      <c r="D12" s="46"/>
      <c r="E12" s="5"/>
      <c r="F12" s="5"/>
      <c r="G12" s="5"/>
      <c r="H12" s="5"/>
      <c r="I12" s="5"/>
      <c r="J12" s="5"/>
      <c r="K12" s="5"/>
      <c r="L12" s="5"/>
      <c r="M12" s="47"/>
      <c r="N12" s="46"/>
      <c r="O12" s="5"/>
      <c r="P12" s="5"/>
      <c r="Q12" s="5"/>
      <c r="R12" s="5"/>
      <c r="S12" s="5"/>
      <c r="T12" s="5"/>
      <c r="U12" s="5"/>
      <c r="V12" s="5"/>
      <c r="W12" s="47"/>
      <c r="X12" s="48"/>
      <c r="Y12" s="11"/>
      <c r="Z12" s="11"/>
      <c r="AA12" s="11"/>
      <c r="AB12" s="11"/>
      <c r="AC12" s="11"/>
      <c r="AD12" s="11"/>
      <c r="AE12" s="11"/>
      <c r="AF12" s="11"/>
      <c r="AG12" s="49"/>
      <c r="AH12" s="48"/>
      <c r="AI12" s="11"/>
      <c r="AJ12" s="11"/>
      <c r="AK12" s="11"/>
      <c r="AL12" s="11"/>
      <c r="AM12" s="11"/>
      <c r="AN12" s="11"/>
      <c r="AO12" s="11"/>
      <c r="AP12" s="59"/>
      <c r="AQ12" s="60"/>
      <c r="AR12" s="87"/>
      <c r="AS12" s="59"/>
      <c r="AT12" s="59"/>
      <c r="AU12" s="59"/>
      <c r="AV12" s="59"/>
      <c r="AW12" s="59"/>
      <c r="AX12" s="59"/>
      <c r="AY12" s="59"/>
      <c r="AZ12" s="59"/>
      <c r="BA12" s="59"/>
      <c r="BB12" s="6"/>
      <c r="BC12" s="6"/>
      <c r="BD12" s="6"/>
      <c r="BE12" s="6"/>
      <c r="BF12" s="6"/>
      <c r="BG12" s="6"/>
      <c r="BH12" s="6"/>
      <c r="BI12" s="6"/>
      <c r="BJ12" s="6"/>
      <c r="BK12" s="63"/>
      <c r="BL12" s="63"/>
      <c r="BM12" s="22"/>
    </row>
    <row r="13" spans="1:65" ht="13.5" thickBot="1" x14ac:dyDescent="0.25">
      <c r="A13" s="233" t="s">
        <v>87</v>
      </c>
      <c r="B13" s="232"/>
      <c r="C13" s="231"/>
      <c r="D13" s="14"/>
      <c r="E13" s="14"/>
      <c r="F13" s="14"/>
      <c r="G13" s="14"/>
      <c r="H13" s="14"/>
      <c r="I13" s="14"/>
      <c r="J13" s="14"/>
      <c r="K13" s="14"/>
      <c r="L13" s="14"/>
      <c r="M13" s="57"/>
      <c r="N13" s="14"/>
      <c r="O13" s="14"/>
      <c r="P13" s="14"/>
      <c r="Q13" s="14"/>
      <c r="R13" s="14"/>
      <c r="S13" s="14"/>
      <c r="T13" s="14"/>
      <c r="U13" s="14"/>
      <c r="V13" s="14"/>
      <c r="W13" s="57"/>
      <c r="X13" s="50"/>
      <c r="Y13" s="18"/>
      <c r="Z13" s="18"/>
      <c r="AA13" s="18"/>
      <c r="AB13" s="18"/>
      <c r="AC13" s="18"/>
      <c r="AD13" s="18"/>
      <c r="AE13" s="18"/>
      <c r="AF13" s="18"/>
      <c r="AG13" s="51"/>
      <c r="AH13" s="50"/>
      <c r="AI13" s="18"/>
      <c r="AJ13" s="18"/>
      <c r="AK13" s="18"/>
      <c r="AL13" s="18"/>
      <c r="AM13" s="18"/>
      <c r="AN13" s="18"/>
      <c r="AO13" s="18"/>
      <c r="AP13" s="74"/>
      <c r="AQ13" s="72"/>
      <c r="AR13" s="88"/>
      <c r="AS13" s="74"/>
      <c r="AT13" s="74"/>
      <c r="AU13" s="74"/>
      <c r="AV13" s="74"/>
      <c r="AW13" s="74"/>
      <c r="AX13" s="74"/>
      <c r="AY13" s="74"/>
      <c r="AZ13" s="74"/>
      <c r="BA13" s="74"/>
      <c r="BB13" s="15"/>
      <c r="BC13" s="15"/>
      <c r="BD13" s="15"/>
      <c r="BE13" s="15"/>
      <c r="BF13" s="15"/>
      <c r="BG13" s="15"/>
      <c r="BH13" s="15"/>
      <c r="BI13" s="15"/>
      <c r="BJ13" s="15"/>
      <c r="BK13" s="89"/>
      <c r="BL13" s="89"/>
      <c r="BM13" s="23"/>
    </row>
    <row r="14" spans="1:65" x14ac:dyDescent="0.2">
      <c r="A14" s="41"/>
      <c r="B14" s="12"/>
      <c r="C14" s="5"/>
      <c r="D14" s="5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  <c r="X14" s="11"/>
      <c r="Y14" s="11"/>
      <c r="Z14" s="11"/>
      <c r="AA14" s="11"/>
      <c r="AB14" s="11"/>
      <c r="AC14" s="11"/>
      <c r="AD14" s="11"/>
      <c r="AE14" s="11"/>
      <c r="AF14" s="11"/>
      <c r="AG14" s="11"/>
      <c r="AH14" s="11"/>
      <c r="AI14" s="11"/>
      <c r="AJ14" s="11"/>
      <c r="AK14" s="11"/>
      <c r="AL14" s="11"/>
      <c r="AM14" s="11"/>
      <c r="AN14" s="11"/>
      <c r="AO14" s="11"/>
      <c r="AP14" s="59"/>
      <c r="AQ14" s="59"/>
      <c r="AR14" s="59"/>
      <c r="AS14" s="59"/>
      <c r="AT14" s="59"/>
      <c r="AU14" s="59"/>
      <c r="AV14" s="59"/>
      <c r="AW14" s="59"/>
      <c r="AX14" s="59"/>
      <c r="AY14" s="59"/>
      <c r="AZ14" s="59"/>
      <c r="BA14" s="59"/>
      <c r="BB14" s="6"/>
      <c r="BC14" s="6"/>
      <c r="BD14" s="6"/>
      <c r="BE14" s="6"/>
      <c r="BF14" s="6"/>
      <c r="BG14" s="6"/>
      <c r="BH14" s="6"/>
      <c r="BI14" s="6"/>
      <c r="BJ14" s="6"/>
      <c r="BK14" s="6"/>
      <c r="BL14" s="6"/>
      <c r="BM14" s="24"/>
    </row>
    <row r="15" spans="1:65" ht="13.5" thickBot="1" x14ac:dyDescent="0.25">
      <c r="A15" s="16"/>
      <c r="B15" s="5"/>
      <c r="C15" s="5"/>
      <c r="D15" s="14"/>
      <c r="E15" s="14"/>
      <c r="F15" s="5"/>
      <c r="G15" s="5"/>
      <c r="H15" s="5"/>
      <c r="I15" s="5"/>
      <c r="J15" s="5"/>
      <c r="K15" s="5"/>
      <c r="L15" s="5"/>
      <c r="M15" s="5"/>
      <c r="N15" s="14"/>
      <c r="O15" s="5"/>
      <c r="P15" s="5"/>
      <c r="Q15" s="5"/>
      <c r="R15" s="5"/>
      <c r="S15" s="5"/>
      <c r="T15" s="5"/>
      <c r="U15" s="5"/>
      <c r="V15" s="5"/>
      <c r="W15" s="5"/>
      <c r="X15" s="11"/>
      <c r="Y15" s="11"/>
      <c r="Z15" s="11"/>
      <c r="AA15" s="11"/>
      <c r="AB15" s="11"/>
      <c r="AC15" s="11"/>
      <c r="AD15" s="11"/>
      <c r="AE15" s="11"/>
      <c r="AF15" s="11"/>
      <c r="AG15" s="11"/>
      <c r="AH15" s="11"/>
      <c r="AI15" s="11"/>
      <c r="AJ15" s="11"/>
      <c r="AK15" s="11"/>
      <c r="AL15" s="11"/>
      <c r="AM15" s="11"/>
      <c r="AN15" s="11"/>
      <c r="AO15" s="11"/>
      <c r="AP15" s="59"/>
      <c r="AQ15" s="59"/>
      <c r="AR15" s="59"/>
      <c r="AS15" s="59"/>
      <c r="AT15" s="59"/>
      <c r="AU15" s="59"/>
      <c r="AV15" s="59"/>
      <c r="AW15" s="59"/>
      <c r="AX15" s="59"/>
      <c r="AY15" s="59"/>
      <c r="AZ15" s="59"/>
      <c r="BA15" s="59"/>
      <c r="BB15" s="6"/>
      <c r="BC15" s="6"/>
      <c r="BD15" s="6"/>
      <c r="BE15" s="6"/>
      <c r="BF15" s="6"/>
      <c r="BG15" s="6"/>
      <c r="BH15" s="6"/>
      <c r="BI15" s="6"/>
      <c r="BJ15" s="6"/>
      <c r="BK15" s="6"/>
      <c r="BL15" s="6"/>
      <c r="BM15" s="24"/>
    </row>
    <row r="16" spans="1:65" x14ac:dyDescent="0.2">
      <c r="A16" s="1" t="s">
        <v>15</v>
      </c>
      <c r="B16" s="211"/>
      <c r="C16" s="12"/>
      <c r="D16" s="329" t="s">
        <v>117</v>
      </c>
      <c r="E16" s="330"/>
      <c r="F16" s="331"/>
      <c r="G16" s="331"/>
      <c r="H16" s="331"/>
      <c r="I16" s="331"/>
      <c r="J16" s="331"/>
      <c r="K16" s="331"/>
      <c r="L16" s="331"/>
      <c r="M16" s="332"/>
      <c r="N16" s="329" t="s">
        <v>119</v>
      </c>
      <c r="O16" s="330"/>
      <c r="P16" s="331"/>
      <c r="Q16" s="331"/>
      <c r="R16" s="331"/>
      <c r="S16" s="331"/>
      <c r="T16" s="331"/>
      <c r="U16" s="331"/>
      <c r="V16" s="331"/>
      <c r="W16" s="332"/>
      <c r="X16" s="329" t="s">
        <v>115</v>
      </c>
      <c r="Y16" s="330"/>
      <c r="Z16" s="331"/>
      <c r="AA16" s="331"/>
      <c r="AB16" s="331"/>
      <c r="AC16" s="331"/>
      <c r="AD16" s="331"/>
      <c r="AE16" s="331"/>
      <c r="AF16" s="331"/>
      <c r="AG16" s="332"/>
      <c r="AH16" s="329" t="s">
        <v>114</v>
      </c>
      <c r="AI16" s="330"/>
      <c r="AJ16" s="331"/>
      <c r="AK16" s="331"/>
      <c r="AL16" s="331"/>
      <c r="AM16" s="331"/>
      <c r="AN16" s="331"/>
      <c r="AO16" s="331"/>
      <c r="AP16" s="331"/>
      <c r="AQ16" s="332"/>
      <c r="AR16" s="58"/>
      <c r="AS16" s="12"/>
      <c r="AT16" s="12"/>
      <c r="AU16" s="12"/>
      <c r="AV16" s="12"/>
      <c r="AW16" s="12"/>
      <c r="AX16" s="12"/>
      <c r="AY16" s="12"/>
      <c r="AZ16" s="12"/>
      <c r="BA16" s="12"/>
      <c r="BB16" s="13"/>
      <c r="BC16" s="13"/>
      <c r="BD16" s="13"/>
      <c r="BE16" s="13"/>
      <c r="BF16" s="13"/>
      <c r="BG16" s="13"/>
      <c r="BH16" s="13"/>
      <c r="BI16" s="13"/>
      <c r="BJ16" s="13"/>
      <c r="BK16" s="62"/>
      <c r="BL16" s="62"/>
      <c r="BM16" s="29"/>
    </row>
    <row r="17" spans="1:65" x14ac:dyDescent="0.2">
      <c r="A17" s="61"/>
      <c r="B17" s="47"/>
      <c r="C17" s="5"/>
      <c r="D17" s="44" t="s">
        <v>31</v>
      </c>
      <c r="E17" s="3" t="s">
        <v>32</v>
      </c>
      <c r="F17" s="333" t="s">
        <v>89</v>
      </c>
      <c r="G17" s="333"/>
      <c r="H17" s="334"/>
      <c r="I17" s="334"/>
      <c r="J17" s="334"/>
      <c r="K17" s="334"/>
      <c r="L17" s="334"/>
      <c r="M17" s="335"/>
      <c r="N17" s="44" t="s">
        <v>31</v>
      </c>
      <c r="O17" s="3" t="s">
        <v>32</v>
      </c>
      <c r="P17" s="333" t="s">
        <v>89</v>
      </c>
      <c r="Q17" s="333"/>
      <c r="R17" s="334"/>
      <c r="S17" s="334"/>
      <c r="T17" s="334"/>
      <c r="U17" s="334"/>
      <c r="V17" s="334"/>
      <c r="W17" s="335"/>
      <c r="X17" s="44" t="s">
        <v>31</v>
      </c>
      <c r="Y17" s="3" t="s">
        <v>32</v>
      </c>
      <c r="Z17" s="333" t="s">
        <v>89</v>
      </c>
      <c r="AA17" s="333"/>
      <c r="AB17" s="334"/>
      <c r="AC17" s="334"/>
      <c r="AD17" s="334"/>
      <c r="AE17" s="334"/>
      <c r="AF17" s="334"/>
      <c r="AG17" s="335"/>
      <c r="AH17" s="44" t="s">
        <v>31</v>
      </c>
      <c r="AI17" s="3" t="s">
        <v>32</v>
      </c>
      <c r="AJ17" s="333" t="s">
        <v>89</v>
      </c>
      <c r="AK17" s="333"/>
      <c r="AL17" s="334"/>
      <c r="AM17" s="334"/>
      <c r="AN17" s="334"/>
      <c r="AO17" s="334"/>
      <c r="AP17" s="334"/>
      <c r="AQ17" s="335"/>
      <c r="AR17" s="46"/>
      <c r="AS17" s="5"/>
      <c r="AT17" s="5"/>
      <c r="AU17" s="5"/>
      <c r="AV17" s="5"/>
      <c r="AW17" s="5"/>
      <c r="AX17" s="5"/>
      <c r="AY17" s="5"/>
      <c r="AZ17" s="5"/>
      <c r="BA17" s="5"/>
      <c r="BB17" s="6"/>
      <c r="BC17" s="6"/>
      <c r="BD17" s="6"/>
      <c r="BE17" s="6"/>
      <c r="BF17" s="6"/>
      <c r="BG17" s="6"/>
      <c r="BH17" s="6"/>
      <c r="BI17" s="6"/>
      <c r="BJ17" s="6"/>
      <c r="BK17" s="63"/>
      <c r="BL17" s="63"/>
      <c r="BM17" s="22"/>
    </row>
    <row r="18" spans="1:65" x14ac:dyDescent="0.2">
      <c r="A18" s="4" t="s">
        <v>6</v>
      </c>
      <c r="B18" s="47" t="s">
        <v>63</v>
      </c>
      <c r="C18" s="5"/>
      <c r="D18" s="55">
        <f>(10^12)*(10^-3)*10^(D10/10)*D5/15</f>
        <v>9.5940063151592962</v>
      </c>
      <c r="E18" s="8">
        <f>(10^12)*(10^-3)*10^(E10/10)*E5/15</f>
        <v>2.511886431509576E-2</v>
      </c>
      <c r="F18" s="8">
        <f t="shared" ref="F18:M18" si="9">(10^12)*(10^-3)*10^(F10/10)*F5/15</f>
        <v>2.5118864315095729E-3</v>
      </c>
      <c r="G18" s="8">
        <f t="shared" si="9"/>
        <v>2.8183829312644444E-3</v>
      </c>
      <c r="H18" s="8">
        <f t="shared" si="9"/>
        <v>3.1622776601683668E-3</v>
      </c>
      <c r="I18" s="8">
        <f t="shared" si="9"/>
        <v>3.5481338923357515E-3</v>
      </c>
      <c r="J18" s="8">
        <f t="shared" si="9"/>
        <v>3.9810717055349535E-3</v>
      </c>
      <c r="K18" s="8">
        <f t="shared" ref="K18" si="10">(10^12)*(10^-3)*10^(K10/10)*K5/15</f>
        <v>4.4668359215096235E-3</v>
      </c>
      <c r="L18" s="8">
        <f t="shared" si="9"/>
        <v>5.0118723362726943E-3</v>
      </c>
      <c r="M18" s="52">
        <f t="shared" si="9"/>
        <v>5.6234132519034762E-3</v>
      </c>
      <c r="N18" s="55">
        <f>(10^12)*(10^-3)*10^(N10/10)*N5/15</f>
        <v>9.5940063151592962</v>
      </c>
      <c r="O18" s="8">
        <f>(10^12)*(10^-3)*10^(O10/10)*O5/15</f>
        <v>2.511886431509576E-2</v>
      </c>
      <c r="P18" s="8">
        <f t="shared" ref="P18:W18" si="11">(10^12)*(10^-3)*10^(P10/10)*P5/15</f>
        <v>2.5118864315095729E-3</v>
      </c>
      <c r="Q18" s="8">
        <f t="shared" si="11"/>
        <v>2.8183829312644444E-3</v>
      </c>
      <c r="R18" s="8">
        <f t="shared" si="11"/>
        <v>3.1622776601683668E-3</v>
      </c>
      <c r="S18" s="8">
        <f t="shared" si="11"/>
        <v>3.5481338923357515E-3</v>
      </c>
      <c r="T18" s="8">
        <f t="shared" si="11"/>
        <v>3.9810717055349535E-3</v>
      </c>
      <c r="U18" s="8">
        <f t="shared" ref="U18" si="12">(10^12)*(10^-3)*10^(U10/10)*U5/15</f>
        <v>4.4668359215096235E-3</v>
      </c>
      <c r="V18" s="8">
        <f t="shared" si="11"/>
        <v>5.0118723362726943E-3</v>
      </c>
      <c r="W18" s="52">
        <f t="shared" si="11"/>
        <v>5.6234132519034762E-3</v>
      </c>
      <c r="X18" s="55">
        <f t="shared" ref="X18:AE18" si="13">(10^12)*(10^-3)*10^((D10+X11)/10)*X5/15</f>
        <v>6.4120957658515794</v>
      </c>
      <c r="Y18" s="8">
        <f t="shared" si="13"/>
        <v>1.6788040181225542E-2</v>
      </c>
      <c r="Z18" s="8">
        <f t="shared" si="13"/>
        <v>5.0118723362726943E-3</v>
      </c>
      <c r="AA18" s="8">
        <f t="shared" si="13"/>
        <v>5.6234132519034762E-3</v>
      </c>
      <c r="AB18" s="8">
        <f t="shared" si="13"/>
        <v>6.3095734448019346E-3</v>
      </c>
      <c r="AC18" s="200">
        <f t="shared" si="13"/>
        <v>7.0794578438413535E-3</v>
      </c>
      <c r="AD18" s="8">
        <f t="shared" si="13"/>
        <v>7.9432823472428103E-3</v>
      </c>
      <c r="AE18" s="8">
        <f t="shared" si="13"/>
        <v>8.9125093813374155E-3</v>
      </c>
      <c r="AF18" s="8">
        <f t="shared" ref="AF18:AO18" si="14">(10^12)*(10^-3)*10^((L10+AF11)/10)*AF5/15</f>
        <v>0.01</v>
      </c>
      <c r="AG18" s="52">
        <f t="shared" si="14"/>
        <v>1.1220184543019613E-2</v>
      </c>
      <c r="AH18" s="55">
        <f t="shared" si="14"/>
        <v>6.4120957658515794</v>
      </c>
      <c r="AI18" s="8">
        <f t="shared" si="14"/>
        <v>1.6788040181225542E-2</v>
      </c>
      <c r="AJ18" s="8">
        <f t="shared" si="14"/>
        <v>1.6788040181225524E-3</v>
      </c>
      <c r="AK18" s="8">
        <f t="shared" si="14"/>
        <v>1.8836490894897973E-3</v>
      </c>
      <c r="AL18" s="8">
        <f t="shared" si="14"/>
        <v>2.1134890398366349E-3</v>
      </c>
      <c r="AM18" s="8">
        <f t="shared" si="14"/>
        <v>2.3713737056616489E-3</v>
      </c>
      <c r="AN18" s="8">
        <f t="shared" si="14"/>
        <v>2.6607250597988105E-3</v>
      </c>
      <c r="AO18" s="8">
        <f t="shared" si="14"/>
        <v>2.985382618917949E-3</v>
      </c>
      <c r="AP18" s="8">
        <f>(10^12)*(10^-3)*10^((V10+AP11)/10)*AP5/15</f>
        <v>3.3496543915782747E-3</v>
      </c>
      <c r="AQ18" s="52">
        <f>(10^12)*(10^-3)*10^((W10+AQ11)/10)*AQ5/15</f>
        <v>3.7583740428844244E-3</v>
      </c>
      <c r="AR18" s="55"/>
      <c r="AS18" s="8"/>
      <c r="AT18" s="8"/>
      <c r="AU18" s="8"/>
      <c r="AV18" s="8"/>
      <c r="AW18" s="8"/>
      <c r="AX18" s="8"/>
      <c r="AY18" s="8"/>
      <c r="AZ18" s="8"/>
      <c r="BA18" s="8"/>
      <c r="BB18" s="8"/>
      <c r="BC18" s="8"/>
      <c r="BD18" s="8"/>
      <c r="BE18" s="8"/>
      <c r="BF18" s="8"/>
      <c r="BG18" s="8"/>
      <c r="BH18" s="8"/>
      <c r="BI18" s="8"/>
      <c r="BJ18" s="8"/>
      <c r="BK18" s="52"/>
      <c r="BL18" s="52"/>
      <c r="BM18" s="201" t="s">
        <v>44</v>
      </c>
    </row>
    <row r="19" spans="1:65" x14ac:dyDescent="0.2">
      <c r="A19" s="30" t="s">
        <v>120</v>
      </c>
      <c r="B19" s="47" t="s">
        <v>4</v>
      </c>
      <c r="C19" s="5"/>
      <c r="D19" s="46" t="s">
        <v>7</v>
      </c>
      <c r="E19" s="5" t="s">
        <v>7</v>
      </c>
      <c r="F19" s="5" t="s">
        <v>7</v>
      </c>
      <c r="G19" s="5" t="s">
        <v>7</v>
      </c>
      <c r="H19" s="5" t="s">
        <v>7</v>
      </c>
      <c r="I19" s="5" t="s">
        <v>7</v>
      </c>
      <c r="J19" s="5" t="s">
        <v>7</v>
      </c>
      <c r="K19" s="5" t="s">
        <v>7</v>
      </c>
      <c r="L19" s="5" t="s">
        <v>7</v>
      </c>
      <c r="M19" s="47" t="s">
        <v>7</v>
      </c>
      <c r="N19" s="46" t="s">
        <v>7</v>
      </c>
      <c r="O19" s="5" t="s">
        <v>7</v>
      </c>
      <c r="P19" s="5" t="s">
        <v>7</v>
      </c>
      <c r="Q19" s="5" t="s">
        <v>7</v>
      </c>
      <c r="R19" s="5" t="s">
        <v>7</v>
      </c>
      <c r="S19" s="5" t="s">
        <v>7</v>
      </c>
      <c r="T19" s="5" t="s">
        <v>7</v>
      </c>
      <c r="U19" s="5" t="s">
        <v>7</v>
      </c>
      <c r="V19" s="5" t="s">
        <v>7</v>
      </c>
      <c r="W19" s="47" t="s">
        <v>7</v>
      </c>
      <c r="X19" s="69">
        <f t="shared" ref="X19:AE19" si="15">10*LOG(X18/(D18))</f>
        <v>-1.7500000000000091</v>
      </c>
      <c r="Y19" s="34">
        <f t="shared" si="15"/>
        <v>-1.7500000000000082</v>
      </c>
      <c r="Z19" s="34">
        <f t="shared" si="15"/>
        <v>2.9999999999999876</v>
      </c>
      <c r="AA19" s="34">
        <f t="shared" si="15"/>
        <v>3.0000000000000031</v>
      </c>
      <c r="AB19" s="34">
        <f t="shared" si="15"/>
        <v>3.0000000000000187</v>
      </c>
      <c r="AC19" s="128">
        <f t="shared" si="15"/>
        <v>2.9999999999999885</v>
      </c>
      <c r="AD19" s="34">
        <f t="shared" si="15"/>
        <v>3.0000000000000182</v>
      </c>
      <c r="AE19" s="34">
        <f t="shared" si="15"/>
        <v>2.9999999999999885</v>
      </c>
      <c r="AF19" s="34">
        <f t="shared" ref="AF19:AO19" si="16">10*LOG(AF18/(L18))</f>
        <v>3.0000000000000249</v>
      </c>
      <c r="AG19" s="53">
        <f t="shared" si="16"/>
        <v>3.0000000000000031</v>
      </c>
      <c r="AH19" s="69">
        <f t="shared" si="16"/>
        <v>-1.7500000000000091</v>
      </c>
      <c r="AI19" s="34">
        <f t="shared" si="16"/>
        <v>-1.7500000000000082</v>
      </c>
      <c r="AJ19" s="34">
        <f t="shared" si="16"/>
        <v>-1.7500000000000082</v>
      </c>
      <c r="AK19" s="34">
        <f t="shared" si="16"/>
        <v>-1.7499999999999933</v>
      </c>
      <c r="AL19" s="34">
        <f t="shared" si="16"/>
        <v>-1.7500000000000069</v>
      </c>
      <c r="AM19" s="34">
        <f t="shared" si="16"/>
        <v>-1.7500000000000075</v>
      </c>
      <c r="AN19" s="34">
        <f t="shared" si="16"/>
        <v>-1.749999999999978</v>
      </c>
      <c r="AO19" s="34">
        <f t="shared" si="16"/>
        <v>-1.7500000000000082</v>
      </c>
      <c r="AP19" s="34">
        <f>10*LOG(AP18/(V18))</f>
        <v>-1.749999999999978</v>
      </c>
      <c r="AQ19" s="53">
        <f>10*LOG(AQ18/(W18))</f>
        <v>-1.7500000000000091</v>
      </c>
      <c r="AR19" s="69"/>
      <c r="AS19" s="34"/>
      <c r="AT19" s="34"/>
      <c r="AU19" s="34"/>
      <c r="AV19" s="34"/>
      <c r="AW19" s="34"/>
      <c r="AX19" s="34"/>
      <c r="AY19" s="34"/>
      <c r="AZ19" s="34"/>
      <c r="BA19" s="34"/>
      <c r="BB19" s="9"/>
      <c r="BC19" s="9"/>
      <c r="BD19" s="9"/>
      <c r="BE19" s="9"/>
      <c r="BF19" s="9"/>
      <c r="BG19" s="9"/>
      <c r="BH19" s="9"/>
      <c r="BI19" s="9"/>
      <c r="BJ19" s="9"/>
      <c r="BK19" s="90"/>
      <c r="BL19" s="90"/>
      <c r="BM19" s="22" t="s">
        <v>121</v>
      </c>
    </row>
    <row r="20" spans="1:65" x14ac:dyDescent="0.2">
      <c r="A20" s="261" t="s">
        <v>134</v>
      </c>
      <c r="B20" s="47" t="s">
        <v>62</v>
      </c>
      <c r="C20" s="5"/>
      <c r="D20" s="46" t="s">
        <v>7</v>
      </c>
      <c r="E20" s="5" t="s">
        <v>7</v>
      </c>
      <c r="F20" s="5" t="s">
        <v>7</v>
      </c>
      <c r="G20" s="5" t="s">
        <v>7</v>
      </c>
      <c r="H20" s="5" t="s">
        <v>7</v>
      </c>
      <c r="I20" s="5" t="s">
        <v>7</v>
      </c>
      <c r="J20" s="5" t="s">
        <v>7</v>
      </c>
      <c r="K20" s="5" t="s">
        <v>7</v>
      </c>
      <c r="L20" s="5" t="s">
        <v>7</v>
      </c>
      <c r="M20" s="47" t="s">
        <v>7</v>
      </c>
      <c r="N20" s="46" t="s">
        <v>7</v>
      </c>
      <c r="O20" s="5" t="s">
        <v>7</v>
      </c>
      <c r="P20" s="5" t="s">
        <v>7</v>
      </c>
      <c r="Q20" s="5" t="s">
        <v>7</v>
      </c>
      <c r="R20" s="5" t="s">
        <v>7</v>
      </c>
      <c r="S20" s="5" t="s">
        <v>7</v>
      </c>
      <c r="T20" s="5" t="s">
        <v>7</v>
      </c>
      <c r="U20" s="5" t="s">
        <v>7</v>
      </c>
      <c r="V20" s="5" t="s">
        <v>7</v>
      </c>
      <c r="W20" s="47" t="s">
        <v>7</v>
      </c>
      <c r="X20" s="69">
        <f t="shared" ref="X20:AE20" si="17">D10+X11+10*LOG(X5/15)</f>
        <v>-81.93</v>
      </c>
      <c r="Y20" s="34">
        <f t="shared" si="17"/>
        <v>-107.75</v>
      </c>
      <c r="Z20" s="34">
        <f t="shared" si="17"/>
        <v>-113</v>
      </c>
      <c r="AA20" s="34">
        <f t="shared" si="17"/>
        <v>-112.5</v>
      </c>
      <c r="AB20" s="34">
        <f t="shared" si="17"/>
        <v>-112</v>
      </c>
      <c r="AC20" s="128">
        <f t="shared" si="17"/>
        <v>-111.5</v>
      </c>
      <c r="AD20" s="34">
        <f t="shared" si="17"/>
        <v>-111</v>
      </c>
      <c r="AE20" s="34">
        <f t="shared" si="17"/>
        <v>-110.5</v>
      </c>
      <c r="AF20" s="34">
        <f t="shared" ref="AF20:AO20" si="18">L10+AF11+10*LOG(AF5/15)</f>
        <v>-110</v>
      </c>
      <c r="AG20" s="53">
        <f t="shared" si="18"/>
        <v>-109.5</v>
      </c>
      <c r="AH20" s="69">
        <f t="shared" si="18"/>
        <v>-81.93</v>
      </c>
      <c r="AI20" s="34">
        <f t="shared" si="18"/>
        <v>-107.75</v>
      </c>
      <c r="AJ20" s="34">
        <f t="shared" si="18"/>
        <v>-117.75</v>
      </c>
      <c r="AK20" s="34">
        <f t="shared" si="18"/>
        <v>-117.25</v>
      </c>
      <c r="AL20" s="34">
        <f t="shared" si="18"/>
        <v>-116.75</v>
      </c>
      <c r="AM20" s="34">
        <f t="shared" si="18"/>
        <v>-116.25</v>
      </c>
      <c r="AN20" s="34">
        <f t="shared" si="18"/>
        <v>-115.75</v>
      </c>
      <c r="AO20" s="34">
        <f t="shared" si="18"/>
        <v>-115.25</v>
      </c>
      <c r="AP20" s="34">
        <f>V10+AP11+10*LOG(AP5/15)</f>
        <v>-114.75</v>
      </c>
      <c r="AQ20" s="53">
        <f>W10+AQ11+10*LOG(AQ5/15)</f>
        <v>-114.25</v>
      </c>
      <c r="AR20" s="70"/>
      <c r="AS20" s="35"/>
      <c r="AT20" s="35"/>
      <c r="AU20" s="35"/>
      <c r="AV20" s="35"/>
      <c r="AW20" s="35"/>
      <c r="AX20" s="35"/>
      <c r="AY20" s="35"/>
      <c r="AZ20" s="35"/>
      <c r="BA20" s="35"/>
      <c r="BB20" s="7"/>
      <c r="BC20" s="7"/>
      <c r="BD20" s="7"/>
      <c r="BE20" s="7"/>
      <c r="BF20" s="7"/>
      <c r="BG20" s="7"/>
      <c r="BH20" s="7"/>
      <c r="BI20" s="7"/>
      <c r="BJ20" s="7"/>
      <c r="BK20" s="91"/>
      <c r="BL20" s="91"/>
      <c r="BM20" s="22" t="s">
        <v>93</v>
      </c>
    </row>
    <row r="21" spans="1:65" x14ac:dyDescent="0.2">
      <c r="A21" s="261" t="s">
        <v>90</v>
      </c>
      <c r="B21" s="47" t="s">
        <v>4</v>
      </c>
      <c r="C21" s="5"/>
      <c r="D21" s="46" t="s">
        <v>7</v>
      </c>
      <c r="E21" s="5" t="s">
        <v>7</v>
      </c>
      <c r="F21" s="5" t="s">
        <v>7</v>
      </c>
      <c r="G21" s="5" t="s">
        <v>7</v>
      </c>
      <c r="H21" s="5" t="s">
        <v>7</v>
      </c>
      <c r="I21" s="5" t="s">
        <v>7</v>
      </c>
      <c r="J21" s="5" t="s">
        <v>7</v>
      </c>
      <c r="K21" s="5" t="s">
        <v>7</v>
      </c>
      <c r="L21" s="5" t="s">
        <v>7</v>
      </c>
      <c r="M21" s="47" t="s">
        <v>7</v>
      </c>
      <c r="N21" s="46" t="s">
        <v>7</v>
      </c>
      <c r="O21" s="5" t="s">
        <v>7</v>
      </c>
      <c r="P21" s="5" t="s">
        <v>7</v>
      </c>
      <c r="Q21" s="5" t="s">
        <v>7</v>
      </c>
      <c r="R21" s="5" t="s">
        <v>7</v>
      </c>
      <c r="S21" s="5" t="s">
        <v>7</v>
      </c>
      <c r="T21" s="5" t="s">
        <v>7</v>
      </c>
      <c r="U21" s="5" t="s">
        <v>7</v>
      </c>
      <c r="V21" s="5" t="s">
        <v>7</v>
      </c>
      <c r="W21" s="47" t="s">
        <v>7</v>
      </c>
      <c r="X21" s="266">
        <f>10*LOG(X18/(D18+X18))+10*LOG((X5*10^3)/(X6*10^3))</f>
        <v>-14.764668283842976</v>
      </c>
      <c r="Y21" s="34">
        <f t="shared" ref="Y21:AH21" si="19">10*LOG(Y18/(E18+Y18))+10*LOG((Y5*10^3)/(Y6*10^3))</f>
        <v>-14.764668283842974</v>
      </c>
      <c r="Z21" s="34">
        <f t="shared" si="19"/>
        <v>-12.556161084841106</v>
      </c>
      <c r="AA21" s="34">
        <f t="shared" si="19"/>
        <v>-12.556161084841101</v>
      </c>
      <c r="AB21" s="34">
        <f t="shared" si="19"/>
        <v>-12.556161084841097</v>
      </c>
      <c r="AC21" s="128">
        <f t="shared" si="19"/>
        <v>-12.556161084841106</v>
      </c>
      <c r="AD21" s="34">
        <f t="shared" si="19"/>
        <v>-12.556161084841097</v>
      </c>
      <c r="AE21" s="34">
        <f t="shared" si="19"/>
        <v>-12.556161084841108</v>
      </c>
      <c r="AF21" s="34">
        <f t="shared" si="19"/>
        <v>-12.556161084841094</v>
      </c>
      <c r="AG21" s="53">
        <f t="shared" si="19"/>
        <v>-12.556161084841101</v>
      </c>
      <c r="AH21" s="69">
        <f t="shared" si="19"/>
        <v>-14.764668283842976</v>
      </c>
      <c r="AI21" s="34">
        <f t="shared" ref="AI21:AO21" si="20">10*LOG(AI18/(O18+AI18))+10*LOG((AI5*10^3)/(AI6*10^3))</f>
        <v>-14.764668283842974</v>
      </c>
      <c r="AJ21" s="34">
        <f t="shared" si="20"/>
        <v>-14.764668283842974</v>
      </c>
      <c r="AK21" s="34">
        <f t="shared" si="20"/>
        <v>-14.764668283842965</v>
      </c>
      <c r="AL21" s="34">
        <f t="shared" si="20"/>
        <v>-14.764668283842973</v>
      </c>
      <c r="AM21" s="34">
        <f t="shared" si="20"/>
        <v>-14.764668283842974</v>
      </c>
      <c r="AN21" s="34">
        <f t="shared" si="20"/>
        <v>-14.764668283842957</v>
      </c>
      <c r="AO21" s="34">
        <f t="shared" si="20"/>
        <v>-14.764668283842974</v>
      </c>
      <c r="AP21" s="34">
        <f>10*LOG(AP18/(V18+AP18))+10*LOG((AP5*10^3)/(AP6*10^3))</f>
        <v>-14.764668283842957</v>
      </c>
      <c r="AQ21" s="53">
        <f>10*LOG(AQ18/(W18+AQ18))+10*LOG((AQ5*10^3)/(AQ6*10^3))</f>
        <v>-14.764668283842976</v>
      </c>
      <c r="AR21" s="70"/>
      <c r="AS21" s="35"/>
      <c r="AT21" s="35"/>
      <c r="AU21" s="35"/>
      <c r="AV21" s="35"/>
      <c r="AW21" s="35"/>
      <c r="AX21" s="35"/>
      <c r="AY21" s="35"/>
      <c r="AZ21" s="35"/>
      <c r="BA21" s="35"/>
      <c r="BB21" s="7"/>
      <c r="BC21" s="7"/>
      <c r="BD21" s="7"/>
      <c r="BE21" s="7"/>
      <c r="BF21" s="7"/>
      <c r="BG21" s="7"/>
      <c r="BH21" s="7"/>
      <c r="BI21" s="7"/>
      <c r="BJ21" s="7"/>
      <c r="BK21" s="91"/>
      <c r="BL21" s="91"/>
      <c r="BM21" s="22"/>
    </row>
    <row r="22" spans="1:65" x14ac:dyDescent="0.2">
      <c r="A22" s="270" t="s">
        <v>135</v>
      </c>
      <c r="B22" s="47" t="s">
        <v>4</v>
      </c>
      <c r="C22" s="5"/>
      <c r="D22" s="46" t="s">
        <v>7</v>
      </c>
      <c r="E22" s="5" t="s">
        <v>7</v>
      </c>
      <c r="F22" s="5" t="s">
        <v>7</v>
      </c>
      <c r="G22" s="5" t="s">
        <v>7</v>
      </c>
      <c r="H22" s="5" t="s">
        <v>7</v>
      </c>
      <c r="I22" s="5" t="s">
        <v>7</v>
      </c>
      <c r="J22" s="5" t="s">
        <v>7</v>
      </c>
      <c r="K22" s="5" t="s">
        <v>7</v>
      </c>
      <c r="L22" s="5" t="s">
        <v>7</v>
      </c>
      <c r="M22" s="47" t="s">
        <v>7</v>
      </c>
      <c r="N22" s="46" t="s">
        <v>7</v>
      </c>
      <c r="O22" s="5" t="s">
        <v>7</v>
      </c>
      <c r="P22" s="5" t="s">
        <v>7</v>
      </c>
      <c r="Q22" s="5" t="s">
        <v>7</v>
      </c>
      <c r="R22" s="5" t="s">
        <v>7</v>
      </c>
      <c r="S22" s="5" t="s">
        <v>7</v>
      </c>
      <c r="T22" s="5" t="s">
        <v>7</v>
      </c>
      <c r="U22" s="5" t="s">
        <v>7</v>
      </c>
      <c r="V22" s="5" t="s">
        <v>7</v>
      </c>
      <c r="W22" s="47" t="s">
        <v>7</v>
      </c>
      <c r="X22" s="46" t="s">
        <v>7</v>
      </c>
      <c r="Y22" s="5" t="s">
        <v>7</v>
      </c>
      <c r="Z22" s="5" t="s">
        <v>7</v>
      </c>
      <c r="AA22" s="5" t="s">
        <v>7</v>
      </c>
      <c r="AB22" s="5" t="s">
        <v>7</v>
      </c>
      <c r="AC22" s="5" t="s">
        <v>7</v>
      </c>
      <c r="AD22" s="5" t="s">
        <v>7</v>
      </c>
      <c r="AE22" s="5" t="s">
        <v>7</v>
      </c>
      <c r="AF22" s="5" t="s">
        <v>7</v>
      </c>
      <c r="AG22" s="47" t="s">
        <v>7</v>
      </c>
      <c r="AH22" s="69">
        <f>AH20-X20</f>
        <v>0</v>
      </c>
      <c r="AI22" s="34">
        <f t="shared" ref="AI22:AQ22" si="21">AI20-Y20</f>
        <v>0</v>
      </c>
      <c r="AJ22" s="34">
        <f t="shared" si="21"/>
        <v>-4.75</v>
      </c>
      <c r="AK22" s="34">
        <f t="shared" si="21"/>
        <v>-4.75</v>
      </c>
      <c r="AL22" s="34">
        <f t="shared" si="21"/>
        <v>-4.75</v>
      </c>
      <c r="AM22" s="34">
        <f t="shared" si="21"/>
        <v>-4.75</v>
      </c>
      <c r="AN22" s="34">
        <f t="shared" si="21"/>
        <v>-4.75</v>
      </c>
      <c r="AO22" s="34">
        <f t="shared" si="21"/>
        <v>-4.75</v>
      </c>
      <c r="AP22" s="34">
        <f t="shared" si="21"/>
        <v>-4.75</v>
      </c>
      <c r="AQ22" s="53">
        <f t="shared" si="21"/>
        <v>-4.75</v>
      </c>
      <c r="AR22" s="70"/>
      <c r="AS22" s="35"/>
      <c r="AT22" s="35"/>
      <c r="AU22" s="35"/>
      <c r="AV22" s="35"/>
      <c r="AW22" s="35"/>
      <c r="AX22" s="35"/>
      <c r="AY22" s="35"/>
      <c r="AZ22" s="35"/>
      <c r="BA22" s="35"/>
      <c r="BB22" s="7"/>
      <c r="BC22" s="7"/>
      <c r="BD22" s="7"/>
      <c r="BE22" s="7"/>
      <c r="BF22" s="7"/>
      <c r="BG22" s="7"/>
      <c r="BH22" s="7"/>
      <c r="BI22" s="7"/>
      <c r="BJ22" s="7"/>
      <c r="BK22" s="91"/>
      <c r="BL22" s="91"/>
      <c r="BM22" s="22"/>
    </row>
    <row r="23" spans="1:65" x14ac:dyDescent="0.2">
      <c r="A23" s="270" t="s">
        <v>98</v>
      </c>
      <c r="B23" s="47" t="s">
        <v>4</v>
      </c>
      <c r="C23" s="5"/>
      <c r="D23" s="46" t="s">
        <v>7</v>
      </c>
      <c r="E23" s="5" t="s">
        <v>7</v>
      </c>
      <c r="F23" s="5" t="s">
        <v>7</v>
      </c>
      <c r="G23" s="5" t="s">
        <v>7</v>
      </c>
      <c r="H23" s="5" t="s">
        <v>7</v>
      </c>
      <c r="I23" s="5" t="s">
        <v>7</v>
      </c>
      <c r="J23" s="5" t="s">
        <v>7</v>
      </c>
      <c r="K23" s="5" t="s">
        <v>7</v>
      </c>
      <c r="L23" s="5" t="s">
        <v>7</v>
      </c>
      <c r="M23" s="47" t="s">
        <v>7</v>
      </c>
      <c r="N23" s="46" t="s">
        <v>7</v>
      </c>
      <c r="O23" s="5" t="s">
        <v>7</v>
      </c>
      <c r="P23" s="5" t="s">
        <v>7</v>
      </c>
      <c r="Q23" s="5" t="s">
        <v>7</v>
      </c>
      <c r="R23" s="5" t="s">
        <v>7</v>
      </c>
      <c r="S23" s="5" t="s">
        <v>7</v>
      </c>
      <c r="T23" s="5" t="s">
        <v>7</v>
      </c>
      <c r="U23" s="5" t="s">
        <v>7</v>
      </c>
      <c r="V23" s="5" t="s">
        <v>7</v>
      </c>
      <c r="W23" s="47" t="s">
        <v>7</v>
      </c>
      <c r="X23" s="5" t="s">
        <v>7</v>
      </c>
      <c r="Y23" s="5" t="s">
        <v>7</v>
      </c>
      <c r="Z23" s="5" t="s">
        <v>7</v>
      </c>
      <c r="AA23" s="5" t="s">
        <v>7</v>
      </c>
      <c r="AB23" s="5" t="s">
        <v>7</v>
      </c>
      <c r="AC23" s="5" t="s">
        <v>7</v>
      </c>
      <c r="AD23" s="5" t="s">
        <v>7</v>
      </c>
      <c r="AE23" s="5" t="s">
        <v>7</v>
      </c>
      <c r="AF23" s="5" t="s">
        <v>7</v>
      </c>
      <c r="AG23" s="47" t="s">
        <v>7</v>
      </c>
      <c r="AH23" s="69">
        <f>AH21-X21</f>
        <v>0</v>
      </c>
      <c r="AI23" s="34">
        <f t="shared" ref="AI23:AQ23" si="22">AI21-Y21</f>
        <v>0</v>
      </c>
      <c r="AJ23" s="34">
        <f t="shared" si="22"/>
        <v>-2.2085071990018683</v>
      </c>
      <c r="AK23" s="34">
        <f t="shared" si="22"/>
        <v>-2.2085071990018648</v>
      </c>
      <c r="AL23" s="34">
        <f t="shared" si="22"/>
        <v>-2.2085071990018754</v>
      </c>
      <c r="AM23" s="34">
        <f t="shared" si="22"/>
        <v>-2.2085071990018683</v>
      </c>
      <c r="AN23" s="34">
        <f t="shared" si="22"/>
        <v>-2.2085071990018594</v>
      </c>
      <c r="AO23" s="34">
        <f t="shared" si="22"/>
        <v>-2.2085071990018665</v>
      </c>
      <c r="AP23" s="34">
        <f t="shared" si="22"/>
        <v>-2.208507199001863</v>
      </c>
      <c r="AQ23" s="53">
        <f t="shared" si="22"/>
        <v>-2.2085071990018754</v>
      </c>
      <c r="AR23" s="70"/>
      <c r="AS23" s="35"/>
      <c r="AT23" s="35"/>
      <c r="AU23" s="35"/>
      <c r="AV23" s="35"/>
      <c r="AW23" s="35"/>
      <c r="AX23" s="35"/>
      <c r="AY23" s="35"/>
      <c r="AZ23" s="35"/>
      <c r="BA23" s="35"/>
      <c r="BB23" s="7"/>
      <c r="BC23" s="7"/>
      <c r="BD23" s="7"/>
      <c r="BE23" s="7"/>
      <c r="BF23" s="7"/>
      <c r="BG23" s="7"/>
      <c r="BH23" s="7"/>
      <c r="BI23" s="7"/>
      <c r="BJ23" s="7"/>
      <c r="BK23" s="91"/>
      <c r="BL23" s="91"/>
      <c r="BM23" s="22"/>
    </row>
    <row r="24" spans="1:65" x14ac:dyDescent="0.2">
      <c r="A24" s="16" t="s">
        <v>34</v>
      </c>
      <c r="B24" s="47" t="s">
        <v>71</v>
      </c>
      <c r="C24" s="271"/>
      <c r="D24" s="9">
        <f t="shared" ref="D24:K24" si="23">10*LOG((D18+X18)*10^-9)+10*LOG(D8*12)</f>
        <v>-50.005298279809068</v>
      </c>
      <c r="E24" s="9">
        <f t="shared" si="23"/>
        <v>-75.825298279809047</v>
      </c>
      <c r="F24" s="9">
        <f t="shared" si="23"/>
        <v>-83.283805478810933</v>
      </c>
      <c r="G24" s="9">
        <f t="shared" si="23"/>
        <v>-82.783805478810933</v>
      </c>
      <c r="H24" s="9">
        <f t="shared" si="23"/>
        <v>-82.283805478810919</v>
      </c>
      <c r="I24" s="9">
        <f t="shared" si="23"/>
        <v>-81.783805478810905</v>
      </c>
      <c r="J24" s="9">
        <f t="shared" si="23"/>
        <v>-81.283805478810919</v>
      </c>
      <c r="K24" s="9">
        <f t="shared" si="23"/>
        <v>-80.783805478810919</v>
      </c>
      <c r="L24" s="9">
        <f t="shared" ref="L24:U24" si="24">10*LOG((L18+AF18)*10^-9)+10*LOG(L8*12)</f>
        <v>-80.283805478810905</v>
      </c>
      <c r="M24" s="90">
        <f t="shared" si="24"/>
        <v>-79.783805478810919</v>
      </c>
      <c r="N24" s="9">
        <f t="shared" si="24"/>
        <v>-50.005298279809068</v>
      </c>
      <c r="O24" s="9">
        <f t="shared" si="24"/>
        <v>-75.825298279809047</v>
      </c>
      <c r="P24" s="9">
        <f t="shared" si="24"/>
        <v>-85.825298279809047</v>
      </c>
      <c r="Q24" s="9">
        <f t="shared" si="24"/>
        <v>-85.325298279809047</v>
      </c>
      <c r="R24" s="9">
        <f t="shared" si="24"/>
        <v>-84.825298279809061</v>
      </c>
      <c r="S24" s="9">
        <f t="shared" si="24"/>
        <v>-84.325298279809047</v>
      </c>
      <c r="T24" s="9">
        <f t="shared" si="24"/>
        <v>-83.825298279809061</v>
      </c>
      <c r="U24" s="9">
        <f t="shared" si="24"/>
        <v>-83.325298279809047</v>
      </c>
      <c r="V24" s="9">
        <f>10*LOG((V18+AP18)*10^-9)+10*LOG(V8*12)</f>
        <v>-82.825298279809061</v>
      </c>
      <c r="W24" s="90">
        <f>10*LOG((W18+AQ18)*10^-9)+10*LOG(W8*12)</f>
        <v>-82.325298279809061</v>
      </c>
      <c r="X24" s="34" t="s">
        <v>7</v>
      </c>
      <c r="Y24" s="5" t="s">
        <v>7</v>
      </c>
      <c r="Z24" s="5" t="s">
        <v>7</v>
      </c>
      <c r="AA24" s="5" t="s">
        <v>7</v>
      </c>
      <c r="AB24" s="5" t="s">
        <v>7</v>
      </c>
      <c r="AC24" s="6" t="s">
        <v>7</v>
      </c>
      <c r="AD24" s="5" t="s">
        <v>7</v>
      </c>
      <c r="AE24" s="5" t="s">
        <v>7</v>
      </c>
      <c r="AF24" s="34" t="s">
        <v>7</v>
      </c>
      <c r="AG24" s="53" t="s">
        <v>7</v>
      </c>
      <c r="AH24" s="69" t="s">
        <v>7</v>
      </c>
      <c r="AI24" s="5" t="s">
        <v>7</v>
      </c>
      <c r="AJ24" s="5" t="s">
        <v>7</v>
      </c>
      <c r="AK24" s="5" t="s">
        <v>7</v>
      </c>
      <c r="AL24" s="5" t="s">
        <v>7</v>
      </c>
      <c r="AM24" s="5" t="s">
        <v>7</v>
      </c>
      <c r="AN24" s="5" t="s">
        <v>7</v>
      </c>
      <c r="AO24" s="5" t="s">
        <v>7</v>
      </c>
      <c r="AP24" s="34" t="s">
        <v>7</v>
      </c>
      <c r="AQ24" s="53" t="s">
        <v>7</v>
      </c>
      <c r="AR24" s="69"/>
      <c r="AS24" s="34"/>
      <c r="AT24" s="34"/>
      <c r="AU24" s="34"/>
      <c r="AV24" s="34"/>
      <c r="AW24" s="34"/>
      <c r="AX24" s="34"/>
      <c r="AY24" s="34"/>
      <c r="AZ24" s="34"/>
      <c r="BA24" s="34"/>
      <c r="BB24" s="5"/>
      <c r="BC24" s="5"/>
      <c r="BD24" s="5"/>
      <c r="BE24" s="5"/>
      <c r="BF24" s="5"/>
      <c r="BG24" s="5"/>
      <c r="BH24" s="5"/>
      <c r="BI24" s="5"/>
      <c r="BJ24" s="5"/>
      <c r="BK24" s="47"/>
      <c r="BL24" s="47"/>
      <c r="BM24" s="201" t="s">
        <v>35</v>
      </c>
    </row>
    <row r="25" spans="1:65" ht="13.5" thickBot="1" x14ac:dyDescent="0.25">
      <c r="A25" s="32" t="s">
        <v>99</v>
      </c>
      <c r="B25" s="57" t="s">
        <v>4</v>
      </c>
      <c r="C25" s="272"/>
      <c r="D25" s="80" t="s">
        <v>7</v>
      </c>
      <c r="E25" s="80" t="s">
        <v>7</v>
      </c>
      <c r="F25" s="80" t="s">
        <v>7</v>
      </c>
      <c r="G25" s="80" t="s">
        <v>7</v>
      </c>
      <c r="H25" s="80" t="s">
        <v>7</v>
      </c>
      <c r="I25" s="80" t="s">
        <v>7</v>
      </c>
      <c r="J25" s="80" t="s">
        <v>7</v>
      </c>
      <c r="K25" s="80" t="s">
        <v>7</v>
      </c>
      <c r="L25" s="80" t="s">
        <v>7</v>
      </c>
      <c r="M25" s="81" t="s">
        <v>7</v>
      </c>
      <c r="N25" s="80">
        <f>N24-D24</f>
        <v>0</v>
      </c>
      <c r="O25" s="80">
        <f t="shared" ref="O25:W25" si="25">O24-E24</f>
        <v>0</v>
      </c>
      <c r="P25" s="80">
        <f t="shared" si="25"/>
        <v>-2.5414928009981139</v>
      </c>
      <c r="Q25" s="80">
        <f t="shared" si="25"/>
        <v>-2.5414928009981139</v>
      </c>
      <c r="R25" s="80">
        <f t="shared" si="25"/>
        <v>-2.5414928009981423</v>
      </c>
      <c r="S25" s="80">
        <f t="shared" si="25"/>
        <v>-2.5414928009981423</v>
      </c>
      <c r="T25" s="80">
        <f t="shared" si="25"/>
        <v>-2.5414928009981423</v>
      </c>
      <c r="U25" s="80">
        <f t="shared" si="25"/>
        <v>-2.5414928009981281</v>
      </c>
      <c r="V25" s="80">
        <f t="shared" si="25"/>
        <v>-2.5414928009981566</v>
      </c>
      <c r="W25" s="80">
        <f t="shared" si="25"/>
        <v>-2.5414928009981423</v>
      </c>
      <c r="X25" s="79" t="s">
        <v>7</v>
      </c>
      <c r="Y25" s="14" t="s">
        <v>7</v>
      </c>
      <c r="Z25" s="14" t="s">
        <v>7</v>
      </c>
      <c r="AA25" s="14" t="s">
        <v>7</v>
      </c>
      <c r="AB25" s="14" t="s">
        <v>7</v>
      </c>
      <c r="AC25" s="15" t="s">
        <v>7</v>
      </c>
      <c r="AD25" s="14" t="s">
        <v>7</v>
      </c>
      <c r="AE25" s="14" t="s">
        <v>7</v>
      </c>
      <c r="AF25" s="36" t="s">
        <v>7</v>
      </c>
      <c r="AG25" s="54" t="s">
        <v>7</v>
      </c>
      <c r="AH25" s="79" t="s">
        <v>7</v>
      </c>
      <c r="AI25" s="14" t="s">
        <v>7</v>
      </c>
      <c r="AJ25" s="14" t="s">
        <v>7</v>
      </c>
      <c r="AK25" s="14" t="s">
        <v>7</v>
      </c>
      <c r="AL25" s="14" t="s">
        <v>7</v>
      </c>
      <c r="AM25" s="14" t="s">
        <v>7</v>
      </c>
      <c r="AN25" s="14" t="s">
        <v>7</v>
      </c>
      <c r="AO25" s="14" t="s">
        <v>7</v>
      </c>
      <c r="AP25" s="36" t="s">
        <v>7</v>
      </c>
      <c r="AQ25" s="54" t="s">
        <v>7</v>
      </c>
      <c r="AR25" s="79"/>
      <c r="AS25" s="36"/>
      <c r="AT25" s="36"/>
      <c r="AU25" s="36"/>
      <c r="AV25" s="36"/>
      <c r="AW25" s="36"/>
      <c r="AX25" s="36"/>
      <c r="AY25" s="36"/>
      <c r="AZ25" s="36"/>
      <c r="BA25" s="36"/>
      <c r="BB25" s="14"/>
      <c r="BC25" s="14"/>
      <c r="BD25" s="14"/>
      <c r="BE25" s="14"/>
      <c r="BF25" s="14"/>
      <c r="BG25" s="14"/>
      <c r="BH25" s="14"/>
      <c r="BI25" s="14"/>
      <c r="BJ25" s="14"/>
      <c r="BK25" s="57"/>
      <c r="BL25" s="57"/>
      <c r="BM25" s="25" t="s">
        <v>35</v>
      </c>
    </row>
    <row r="26" spans="1:65" x14ac:dyDescent="0.2">
      <c r="A26" s="16"/>
      <c r="B26" s="5"/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34"/>
      <c r="Y26" s="34"/>
      <c r="Z26" s="34"/>
      <c r="AA26" s="34"/>
      <c r="AB26" s="34"/>
      <c r="AC26" s="34"/>
      <c r="AD26" s="34"/>
      <c r="AE26" s="34"/>
      <c r="AF26" s="34"/>
      <c r="AG26" s="34"/>
      <c r="AH26" s="34"/>
      <c r="AI26" s="34"/>
      <c r="AJ26" s="34"/>
      <c r="AK26" s="34"/>
      <c r="AL26" s="34"/>
      <c r="AM26" s="34"/>
      <c r="AN26" s="34"/>
      <c r="AO26" s="34"/>
      <c r="AP26" s="73"/>
      <c r="AQ26" s="73"/>
      <c r="AR26" s="73"/>
      <c r="AS26" s="73"/>
      <c r="AT26" s="73"/>
      <c r="AU26" s="73"/>
      <c r="AV26" s="73"/>
      <c r="AW26" s="73"/>
      <c r="AX26" s="73"/>
      <c r="AY26" s="73"/>
      <c r="AZ26" s="73"/>
      <c r="BA26" s="73"/>
      <c r="BB26" s="5"/>
      <c r="BC26" s="5"/>
      <c r="BD26" s="5"/>
      <c r="BE26" s="5"/>
      <c r="BF26" s="5"/>
      <c r="BG26" s="5"/>
      <c r="BH26" s="5"/>
      <c r="BI26" s="5"/>
      <c r="BJ26" s="5"/>
      <c r="BK26" s="5"/>
      <c r="BL26" s="5"/>
      <c r="BM26" s="17"/>
    </row>
    <row r="27" spans="1:65" ht="13.5" thickBot="1" x14ac:dyDescent="0.25">
      <c r="B27" s="5"/>
      <c r="C27" s="5"/>
      <c r="D27" s="5"/>
      <c r="E27" s="5"/>
      <c r="F27" s="5"/>
      <c r="G27" s="5"/>
      <c r="H27" s="5"/>
      <c r="I27" s="5"/>
      <c r="J27" s="5"/>
      <c r="K27" s="5"/>
      <c r="L27" s="5"/>
      <c r="M27" s="5"/>
      <c r="N27" s="5"/>
      <c r="O27" s="5"/>
      <c r="P27" s="5"/>
      <c r="Q27" s="5"/>
      <c r="R27" s="5"/>
      <c r="S27" s="5"/>
      <c r="T27" s="5"/>
      <c r="U27" s="5"/>
      <c r="V27" s="5"/>
      <c r="W27" s="5"/>
      <c r="X27" s="10"/>
      <c r="Y27" s="10"/>
      <c r="Z27" s="10"/>
      <c r="AA27" s="10"/>
      <c r="AB27" s="10"/>
      <c r="AC27" s="10"/>
      <c r="AD27" s="10"/>
      <c r="AE27" s="10"/>
      <c r="AF27" s="10"/>
      <c r="AG27" s="10"/>
      <c r="AH27" s="10"/>
      <c r="AI27" s="10"/>
      <c r="AJ27" s="10"/>
      <c r="AK27" s="10"/>
      <c r="AL27" s="10"/>
      <c r="AM27" s="10"/>
      <c r="AN27" s="10"/>
      <c r="AO27" s="10"/>
      <c r="AP27" s="73"/>
      <c r="AQ27" s="73"/>
      <c r="AR27" s="73"/>
      <c r="AS27" s="73"/>
      <c r="AT27" s="73"/>
      <c r="AU27" s="73"/>
      <c r="AV27" s="73"/>
      <c r="AW27" s="73"/>
      <c r="AX27" s="73"/>
      <c r="AY27" s="73"/>
      <c r="AZ27" s="73"/>
      <c r="BA27" s="73"/>
      <c r="BB27" s="5"/>
      <c r="BC27" s="5"/>
      <c r="BD27" s="5"/>
      <c r="BE27" s="5"/>
      <c r="BF27" s="5"/>
      <c r="BG27" s="5"/>
      <c r="BH27" s="5"/>
      <c r="BI27" s="5"/>
      <c r="BJ27" s="5"/>
      <c r="BK27" s="5"/>
      <c r="BL27" s="5"/>
      <c r="BM27" s="17"/>
    </row>
    <row r="28" spans="1:65" s="93" customFormat="1" x14ac:dyDescent="0.2">
      <c r="A28" s="1" t="s">
        <v>16</v>
      </c>
      <c r="B28" s="97"/>
      <c r="C28" s="98"/>
      <c r="D28" s="329" t="s">
        <v>117</v>
      </c>
      <c r="E28" s="330"/>
      <c r="F28" s="336"/>
      <c r="G28" s="336"/>
      <c r="H28" s="336"/>
      <c r="I28" s="336"/>
      <c r="J28" s="336"/>
      <c r="K28" s="336"/>
      <c r="L28" s="336"/>
      <c r="M28" s="337"/>
      <c r="N28" s="329" t="s">
        <v>119</v>
      </c>
      <c r="O28" s="330"/>
      <c r="P28" s="336"/>
      <c r="Q28" s="336"/>
      <c r="R28" s="336"/>
      <c r="S28" s="336"/>
      <c r="T28" s="336"/>
      <c r="U28" s="336"/>
      <c r="V28" s="336"/>
      <c r="W28" s="337"/>
      <c r="X28" s="329" t="s">
        <v>115</v>
      </c>
      <c r="Y28" s="330"/>
      <c r="Z28" s="336"/>
      <c r="AA28" s="336"/>
      <c r="AB28" s="336"/>
      <c r="AC28" s="336"/>
      <c r="AD28" s="336"/>
      <c r="AE28" s="336"/>
      <c r="AF28" s="336"/>
      <c r="AG28" s="337"/>
      <c r="AH28" s="329" t="s">
        <v>114</v>
      </c>
      <c r="AI28" s="330"/>
      <c r="AJ28" s="336"/>
      <c r="AK28" s="336"/>
      <c r="AL28" s="336"/>
      <c r="AM28" s="336"/>
      <c r="AN28" s="336"/>
      <c r="AO28" s="336"/>
      <c r="AP28" s="336"/>
      <c r="AQ28" s="337"/>
      <c r="AR28" s="329" t="s">
        <v>39</v>
      </c>
      <c r="AS28" s="330"/>
      <c r="AT28" s="336"/>
      <c r="AU28" s="336"/>
      <c r="AV28" s="336"/>
      <c r="AW28" s="336"/>
      <c r="AX28" s="336"/>
      <c r="AY28" s="336"/>
      <c r="AZ28" s="336"/>
      <c r="BA28" s="337"/>
      <c r="BB28" s="99"/>
      <c r="BC28" s="100"/>
      <c r="BD28" s="100"/>
      <c r="BE28" s="100"/>
      <c r="BF28" s="100"/>
      <c r="BG28" s="100"/>
      <c r="BH28" s="100"/>
      <c r="BI28" s="100"/>
      <c r="BJ28" s="100"/>
      <c r="BK28" s="130"/>
      <c r="BL28" s="130"/>
      <c r="BM28" s="131" t="s">
        <v>0</v>
      </c>
    </row>
    <row r="29" spans="1:65" s="93" customFormat="1" x14ac:dyDescent="0.2">
      <c r="A29" s="2"/>
      <c r="B29" s="91"/>
      <c r="C29" s="7"/>
      <c r="D29" s="44" t="s">
        <v>31</v>
      </c>
      <c r="E29" s="3" t="s">
        <v>32</v>
      </c>
      <c r="F29" s="333" t="s">
        <v>89</v>
      </c>
      <c r="G29" s="333"/>
      <c r="H29" s="334"/>
      <c r="I29" s="334"/>
      <c r="J29" s="334"/>
      <c r="K29" s="334"/>
      <c r="L29" s="334"/>
      <c r="M29" s="335"/>
      <c r="N29" s="44" t="s">
        <v>31</v>
      </c>
      <c r="O29" s="3" t="s">
        <v>32</v>
      </c>
      <c r="P29" s="333" t="s">
        <v>89</v>
      </c>
      <c r="Q29" s="333"/>
      <c r="R29" s="334"/>
      <c r="S29" s="334"/>
      <c r="T29" s="334"/>
      <c r="U29" s="334"/>
      <c r="V29" s="334"/>
      <c r="W29" s="335"/>
      <c r="X29" s="44" t="s">
        <v>31</v>
      </c>
      <c r="Y29" s="3" t="s">
        <v>32</v>
      </c>
      <c r="Z29" s="333" t="s">
        <v>89</v>
      </c>
      <c r="AA29" s="333"/>
      <c r="AB29" s="334"/>
      <c r="AC29" s="334"/>
      <c r="AD29" s="334"/>
      <c r="AE29" s="334"/>
      <c r="AF29" s="334"/>
      <c r="AG29" s="335"/>
      <c r="AH29" s="44" t="s">
        <v>31</v>
      </c>
      <c r="AI29" s="3" t="s">
        <v>32</v>
      </c>
      <c r="AJ29" s="333" t="s">
        <v>89</v>
      </c>
      <c r="AK29" s="333"/>
      <c r="AL29" s="334"/>
      <c r="AM29" s="334"/>
      <c r="AN29" s="334"/>
      <c r="AO29" s="334"/>
      <c r="AP29" s="334"/>
      <c r="AQ29" s="335"/>
      <c r="AR29" s="44" t="s">
        <v>31</v>
      </c>
      <c r="AS29" s="3" t="s">
        <v>32</v>
      </c>
      <c r="AT29" s="333" t="s">
        <v>89</v>
      </c>
      <c r="AU29" s="333"/>
      <c r="AV29" s="334"/>
      <c r="AW29" s="334"/>
      <c r="AX29" s="334"/>
      <c r="AY29" s="334"/>
      <c r="AZ29" s="334"/>
      <c r="BA29" s="335"/>
      <c r="BB29" s="132"/>
      <c r="BC29" s="133"/>
      <c r="BD29" s="133"/>
      <c r="BE29" s="133"/>
      <c r="BF29" s="133"/>
      <c r="BG29" s="133"/>
      <c r="BH29" s="133"/>
      <c r="BI29" s="133"/>
      <c r="BJ29" s="133"/>
      <c r="BK29" s="134"/>
      <c r="BL29" s="134"/>
      <c r="BM29" s="135"/>
    </row>
    <row r="30" spans="1:65" s="93" customFormat="1" x14ac:dyDescent="0.2">
      <c r="A30" s="136" t="s">
        <v>36</v>
      </c>
      <c r="B30" s="137" t="s">
        <v>9</v>
      </c>
      <c r="C30" s="228"/>
      <c r="D30" s="221">
        <v>1.5</v>
      </c>
      <c r="E30" s="269">
        <v>1.5</v>
      </c>
      <c r="F30" s="138">
        <f t="shared" ref="F30:V31" si="26">$D30</f>
        <v>1.5</v>
      </c>
      <c r="G30" s="138">
        <f t="shared" si="26"/>
        <v>1.5</v>
      </c>
      <c r="H30" s="138">
        <f t="shared" si="26"/>
        <v>1.5</v>
      </c>
      <c r="I30" s="138">
        <f t="shared" si="26"/>
        <v>1.5</v>
      </c>
      <c r="J30" s="138">
        <f t="shared" si="26"/>
        <v>1.5</v>
      </c>
      <c r="K30" s="138">
        <f t="shared" si="26"/>
        <v>1.5</v>
      </c>
      <c r="L30" s="138">
        <f t="shared" si="26"/>
        <v>1.5</v>
      </c>
      <c r="M30" s="139">
        <f t="shared" si="26"/>
        <v>1.5</v>
      </c>
      <c r="N30" s="221">
        <v>1.5</v>
      </c>
      <c r="O30" s="138">
        <f t="shared" si="26"/>
        <v>1.5</v>
      </c>
      <c r="P30" s="138">
        <f t="shared" si="26"/>
        <v>1.5</v>
      </c>
      <c r="Q30" s="138">
        <f t="shared" si="26"/>
        <v>1.5</v>
      </c>
      <c r="R30" s="138">
        <f t="shared" si="26"/>
        <v>1.5</v>
      </c>
      <c r="S30" s="138">
        <f t="shared" si="26"/>
        <v>1.5</v>
      </c>
      <c r="T30" s="138">
        <f t="shared" si="26"/>
        <v>1.5</v>
      </c>
      <c r="U30" s="138">
        <f t="shared" si="26"/>
        <v>1.5</v>
      </c>
      <c r="V30" s="138">
        <f t="shared" si="26"/>
        <v>1.5</v>
      </c>
      <c r="W30" s="139">
        <f t="shared" ref="O30:W31" si="27">$D30</f>
        <v>1.5</v>
      </c>
      <c r="X30" s="132"/>
      <c r="Y30" s="133"/>
      <c r="Z30" s="133"/>
      <c r="AA30" s="133"/>
      <c r="AB30" s="133"/>
      <c r="AC30" s="133"/>
      <c r="AD30" s="133"/>
      <c r="AE30" s="133"/>
      <c r="AF30" s="133"/>
      <c r="AG30" s="134"/>
      <c r="AH30" s="140"/>
      <c r="AI30" s="7"/>
      <c r="AJ30" s="7"/>
      <c r="AK30" s="7"/>
      <c r="AL30" s="7"/>
      <c r="AM30" s="7"/>
      <c r="AN30" s="7"/>
      <c r="AO30" s="7"/>
      <c r="AP30" s="133"/>
      <c r="AQ30" s="134"/>
      <c r="AR30" s="132"/>
      <c r="AS30" s="133"/>
      <c r="AT30" s="133"/>
      <c r="AU30" s="133"/>
      <c r="AV30" s="133"/>
      <c r="AW30" s="133"/>
      <c r="AX30" s="133"/>
      <c r="AY30" s="133"/>
      <c r="AZ30" s="133"/>
      <c r="BA30" s="134"/>
      <c r="BB30" s="132"/>
      <c r="BC30" s="133"/>
      <c r="BD30" s="133"/>
      <c r="BE30" s="133"/>
      <c r="BF30" s="133"/>
      <c r="BG30" s="133"/>
      <c r="BH30" s="133"/>
      <c r="BI30" s="133"/>
      <c r="BJ30" s="133"/>
      <c r="BK30" s="134"/>
      <c r="BL30" s="134"/>
      <c r="BM30" s="135"/>
    </row>
    <row r="31" spans="1:65" s="93" customFormat="1" ht="15.75" x14ac:dyDescent="0.3">
      <c r="A31" s="260" t="s">
        <v>64</v>
      </c>
      <c r="B31" s="137" t="s">
        <v>9</v>
      </c>
      <c r="C31" s="228"/>
      <c r="D31" s="221">
        <v>1.5</v>
      </c>
      <c r="E31" s="269">
        <v>1.5</v>
      </c>
      <c r="F31" s="138">
        <f t="shared" si="26"/>
        <v>1.5</v>
      </c>
      <c r="G31" s="138">
        <f t="shared" si="26"/>
        <v>1.5</v>
      </c>
      <c r="H31" s="138">
        <f t="shared" si="26"/>
        <v>1.5</v>
      </c>
      <c r="I31" s="138">
        <f t="shared" si="26"/>
        <v>1.5</v>
      </c>
      <c r="J31" s="138">
        <f t="shared" si="26"/>
        <v>1.5</v>
      </c>
      <c r="K31" s="138">
        <f t="shared" si="26"/>
        <v>1.5</v>
      </c>
      <c r="L31" s="138">
        <f t="shared" si="26"/>
        <v>1.5</v>
      </c>
      <c r="M31" s="139">
        <f t="shared" si="26"/>
        <v>1.5</v>
      </c>
      <c r="N31" s="221">
        <v>1.5</v>
      </c>
      <c r="O31" s="138">
        <f t="shared" si="27"/>
        <v>1.5</v>
      </c>
      <c r="P31" s="138">
        <f t="shared" si="27"/>
        <v>1.5</v>
      </c>
      <c r="Q31" s="138">
        <f t="shared" si="27"/>
        <v>1.5</v>
      </c>
      <c r="R31" s="138">
        <f t="shared" si="27"/>
        <v>1.5</v>
      </c>
      <c r="S31" s="138">
        <f t="shared" si="27"/>
        <v>1.5</v>
      </c>
      <c r="T31" s="138">
        <f t="shared" si="27"/>
        <v>1.5</v>
      </c>
      <c r="U31" s="138">
        <f t="shared" si="27"/>
        <v>1.5</v>
      </c>
      <c r="V31" s="138">
        <f t="shared" si="27"/>
        <v>1.5</v>
      </c>
      <c r="W31" s="139">
        <f t="shared" si="27"/>
        <v>1.5</v>
      </c>
      <c r="X31" s="132"/>
      <c r="Y31" s="133"/>
      <c r="Z31" s="133"/>
      <c r="AA31" s="133"/>
      <c r="AB31" s="133"/>
      <c r="AC31" s="133"/>
      <c r="AD31" s="133"/>
      <c r="AE31" s="133"/>
      <c r="AF31" s="133"/>
      <c r="AG31" s="134"/>
      <c r="AH31" s="140"/>
      <c r="AI31" s="7"/>
      <c r="AJ31" s="7"/>
      <c r="AK31" s="7"/>
      <c r="AL31" s="7"/>
      <c r="AM31" s="7"/>
      <c r="AN31" s="7"/>
      <c r="AO31" s="7"/>
      <c r="AP31" s="133"/>
      <c r="AQ31" s="134"/>
      <c r="AR31" s="132"/>
      <c r="AS31" s="133"/>
      <c r="AT31" s="133"/>
      <c r="AU31" s="133"/>
      <c r="AV31" s="133"/>
      <c r="AW31" s="133"/>
      <c r="AX31" s="133"/>
      <c r="AY31" s="133"/>
      <c r="AZ31" s="133"/>
      <c r="BA31" s="134"/>
      <c r="BB31" s="132"/>
      <c r="BC31" s="133"/>
      <c r="BD31" s="133"/>
      <c r="BE31" s="133"/>
      <c r="BF31" s="133"/>
      <c r="BG31" s="133"/>
      <c r="BH31" s="133"/>
      <c r="BI31" s="133"/>
      <c r="BJ31" s="133"/>
      <c r="BK31" s="134"/>
      <c r="BL31" s="134"/>
      <c r="BM31" s="135"/>
    </row>
    <row r="32" spans="1:65" s="93" customFormat="1" x14ac:dyDescent="0.2">
      <c r="A32" s="136" t="s">
        <v>37</v>
      </c>
      <c r="B32" s="137" t="s">
        <v>9</v>
      </c>
      <c r="C32" s="228"/>
      <c r="D32" s="141"/>
      <c r="E32" s="138"/>
      <c r="F32" s="138"/>
      <c r="G32" s="138"/>
      <c r="H32" s="138"/>
      <c r="I32" s="138"/>
      <c r="J32" s="138"/>
      <c r="K32" s="138"/>
      <c r="L32" s="138"/>
      <c r="M32" s="139"/>
      <c r="N32" s="141"/>
      <c r="O32" s="138"/>
      <c r="P32" s="138"/>
      <c r="Q32" s="138"/>
      <c r="R32" s="138"/>
      <c r="S32" s="138"/>
      <c r="T32" s="138"/>
      <c r="U32" s="138"/>
      <c r="V32" s="138"/>
      <c r="W32" s="139"/>
      <c r="X32" s="222">
        <v>0.3</v>
      </c>
      <c r="Y32" s="138">
        <f t="shared" ref="Y32:AG33" si="28">$X32</f>
        <v>0.3</v>
      </c>
      <c r="Z32" s="138">
        <f t="shared" si="28"/>
        <v>0.3</v>
      </c>
      <c r="AA32" s="138">
        <f t="shared" si="28"/>
        <v>0.3</v>
      </c>
      <c r="AB32" s="138">
        <f t="shared" si="28"/>
        <v>0.3</v>
      </c>
      <c r="AC32" s="138">
        <f t="shared" si="28"/>
        <v>0.3</v>
      </c>
      <c r="AD32" s="138">
        <f t="shared" si="28"/>
        <v>0.3</v>
      </c>
      <c r="AE32" s="138">
        <f t="shared" si="28"/>
        <v>0.3</v>
      </c>
      <c r="AF32" s="133">
        <f t="shared" si="28"/>
        <v>0.3</v>
      </c>
      <c r="AG32" s="134">
        <f t="shared" si="28"/>
        <v>0.3</v>
      </c>
      <c r="AH32" s="222">
        <v>0.3</v>
      </c>
      <c r="AI32" s="7">
        <f t="shared" ref="AI32:AQ33" si="29">$AH32</f>
        <v>0.3</v>
      </c>
      <c r="AJ32" s="7">
        <f t="shared" si="29"/>
        <v>0.3</v>
      </c>
      <c r="AK32" s="7">
        <f t="shared" si="29"/>
        <v>0.3</v>
      </c>
      <c r="AL32" s="7">
        <f t="shared" si="29"/>
        <v>0.3</v>
      </c>
      <c r="AM32" s="7">
        <f t="shared" si="29"/>
        <v>0.3</v>
      </c>
      <c r="AN32" s="7">
        <f t="shared" si="29"/>
        <v>0.3</v>
      </c>
      <c r="AO32" s="7">
        <f t="shared" si="29"/>
        <v>0.3</v>
      </c>
      <c r="AP32" s="133">
        <f t="shared" si="29"/>
        <v>0.3</v>
      </c>
      <c r="AQ32" s="134">
        <f t="shared" si="29"/>
        <v>0.3</v>
      </c>
      <c r="AR32" s="132"/>
      <c r="AS32" s="133"/>
      <c r="AT32" s="133"/>
      <c r="AU32" s="133"/>
      <c r="AV32" s="133"/>
      <c r="AW32" s="133"/>
      <c r="AX32" s="133"/>
      <c r="AY32" s="133"/>
      <c r="AZ32" s="133"/>
      <c r="BA32" s="134"/>
      <c r="BB32" s="132"/>
      <c r="BC32" s="133"/>
      <c r="BD32" s="133"/>
      <c r="BE32" s="133"/>
      <c r="BF32" s="133"/>
      <c r="BG32" s="133"/>
      <c r="BH32" s="133"/>
      <c r="BI32" s="133"/>
      <c r="BJ32" s="133"/>
      <c r="BK32" s="134"/>
      <c r="BL32" s="134"/>
      <c r="BM32" s="135"/>
    </row>
    <row r="33" spans="1:65" s="93" customFormat="1" ht="15.75" x14ac:dyDescent="0.3">
      <c r="A33" s="260" t="s">
        <v>65</v>
      </c>
      <c r="B33" s="137" t="s">
        <v>9</v>
      </c>
      <c r="C33" s="228"/>
      <c r="D33" s="141"/>
      <c r="E33" s="138"/>
      <c r="F33" s="138"/>
      <c r="G33" s="138"/>
      <c r="H33" s="138"/>
      <c r="I33" s="138"/>
      <c r="J33" s="138"/>
      <c r="K33" s="138"/>
      <c r="L33" s="138"/>
      <c r="M33" s="139"/>
      <c r="N33" s="141"/>
      <c r="O33" s="138"/>
      <c r="P33" s="138"/>
      <c r="Q33" s="138"/>
      <c r="R33" s="138"/>
      <c r="S33" s="138"/>
      <c r="T33" s="138"/>
      <c r="U33" s="138"/>
      <c r="V33" s="138"/>
      <c r="W33" s="139"/>
      <c r="X33" s="222">
        <v>0.3</v>
      </c>
      <c r="Y33" s="138">
        <f t="shared" si="28"/>
        <v>0.3</v>
      </c>
      <c r="Z33" s="138">
        <f t="shared" si="28"/>
        <v>0.3</v>
      </c>
      <c r="AA33" s="138">
        <f t="shared" si="28"/>
        <v>0.3</v>
      </c>
      <c r="AB33" s="138">
        <f t="shared" si="28"/>
        <v>0.3</v>
      </c>
      <c r="AC33" s="138">
        <f t="shared" si="28"/>
        <v>0.3</v>
      </c>
      <c r="AD33" s="138">
        <f t="shared" si="28"/>
        <v>0.3</v>
      </c>
      <c r="AE33" s="138">
        <f t="shared" si="28"/>
        <v>0.3</v>
      </c>
      <c r="AF33" s="133">
        <f t="shared" si="28"/>
        <v>0.3</v>
      </c>
      <c r="AG33" s="134">
        <f t="shared" si="28"/>
        <v>0.3</v>
      </c>
      <c r="AH33" s="222">
        <v>0.3</v>
      </c>
      <c r="AI33" s="7">
        <f t="shared" si="29"/>
        <v>0.3</v>
      </c>
      <c r="AJ33" s="7">
        <f t="shared" si="29"/>
        <v>0.3</v>
      </c>
      <c r="AK33" s="7">
        <f t="shared" si="29"/>
        <v>0.3</v>
      </c>
      <c r="AL33" s="7">
        <f t="shared" si="29"/>
        <v>0.3</v>
      </c>
      <c r="AM33" s="7">
        <f t="shared" si="29"/>
        <v>0.3</v>
      </c>
      <c r="AN33" s="7">
        <f t="shared" si="29"/>
        <v>0.3</v>
      </c>
      <c r="AO33" s="7">
        <f t="shared" si="29"/>
        <v>0.3</v>
      </c>
      <c r="AP33" s="133">
        <f t="shared" si="29"/>
        <v>0.3</v>
      </c>
      <c r="AQ33" s="134">
        <f t="shared" si="29"/>
        <v>0.3</v>
      </c>
      <c r="AR33" s="132"/>
      <c r="AS33" s="133"/>
      <c r="AT33" s="133"/>
      <c r="AU33" s="133"/>
      <c r="AV33" s="133"/>
      <c r="AW33" s="133"/>
      <c r="AX33" s="133"/>
      <c r="AY33" s="133"/>
      <c r="AZ33" s="133"/>
      <c r="BA33" s="134"/>
      <c r="BB33" s="132"/>
      <c r="BC33" s="133"/>
      <c r="BD33" s="133"/>
      <c r="BE33" s="133"/>
      <c r="BF33" s="133"/>
      <c r="BG33" s="133"/>
      <c r="BH33" s="133"/>
      <c r="BI33" s="133"/>
      <c r="BJ33" s="133"/>
      <c r="BK33" s="134"/>
      <c r="BL33" s="134"/>
      <c r="BM33" s="135"/>
    </row>
    <row r="34" spans="1:65" s="93" customFormat="1" ht="13.5" thickBot="1" x14ac:dyDescent="0.25">
      <c r="A34" s="263" t="s">
        <v>100</v>
      </c>
      <c r="B34" s="142" t="s">
        <v>9</v>
      </c>
      <c r="C34" s="229"/>
      <c r="D34" s="143"/>
      <c r="E34" s="144"/>
      <c r="F34" s="144"/>
      <c r="G34" s="144"/>
      <c r="H34" s="144"/>
      <c r="I34" s="144"/>
      <c r="J34" s="144"/>
      <c r="K34" s="144"/>
      <c r="L34" s="144"/>
      <c r="M34" s="145"/>
      <c r="N34" s="143"/>
      <c r="O34" s="144"/>
      <c r="P34" s="144"/>
      <c r="Q34" s="144"/>
      <c r="R34" s="144"/>
      <c r="S34" s="144"/>
      <c r="T34" s="144"/>
      <c r="U34" s="144"/>
      <c r="V34" s="144"/>
      <c r="W34" s="145"/>
      <c r="X34" s="143"/>
      <c r="Y34" s="144"/>
      <c r="Z34" s="144"/>
      <c r="AA34" s="144"/>
      <c r="AB34" s="144"/>
      <c r="AC34" s="144"/>
      <c r="AD34" s="144"/>
      <c r="AE34" s="144"/>
      <c r="AF34" s="144"/>
      <c r="AG34" s="145"/>
      <c r="AH34" s="143"/>
      <c r="AI34" s="144"/>
      <c r="AJ34" s="144"/>
      <c r="AK34" s="144"/>
      <c r="AL34" s="144"/>
      <c r="AM34" s="144"/>
      <c r="AN34" s="144"/>
      <c r="AO34" s="144"/>
      <c r="AP34" s="144"/>
      <c r="AQ34" s="145"/>
      <c r="AR34" s="223">
        <v>3</v>
      </c>
      <c r="AS34" s="224">
        <v>3</v>
      </c>
      <c r="AT34" s="224">
        <v>3</v>
      </c>
      <c r="AU34" s="144">
        <f t="shared" ref="AU34:BA34" si="30">$AT34</f>
        <v>3</v>
      </c>
      <c r="AV34" s="144">
        <f t="shared" si="30"/>
        <v>3</v>
      </c>
      <c r="AW34" s="144">
        <f t="shared" si="30"/>
        <v>3</v>
      </c>
      <c r="AX34" s="144">
        <f t="shared" si="30"/>
        <v>3</v>
      </c>
      <c r="AY34" s="144">
        <f t="shared" si="30"/>
        <v>3</v>
      </c>
      <c r="AZ34" s="144">
        <f t="shared" si="30"/>
        <v>3</v>
      </c>
      <c r="BA34" s="144">
        <f t="shared" si="30"/>
        <v>3</v>
      </c>
      <c r="BB34" s="143"/>
      <c r="BC34" s="144"/>
      <c r="BD34" s="144"/>
      <c r="BE34" s="144"/>
      <c r="BF34" s="144"/>
      <c r="BG34" s="144"/>
      <c r="BH34" s="144"/>
      <c r="BI34" s="144"/>
      <c r="BJ34" s="144"/>
      <c r="BK34" s="145"/>
      <c r="BL34" s="145"/>
      <c r="BM34" s="264" t="s">
        <v>122</v>
      </c>
    </row>
    <row r="35" spans="1:65" s="93" customFormat="1" x14ac:dyDescent="0.2">
      <c r="A35" s="102"/>
      <c r="B35" s="103"/>
      <c r="C35" s="103"/>
      <c r="D35" s="104"/>
      <c r="E35" s="104"/>
      <c r="F35" s="104"/>
      <c r="G35" s="104"/>
      <c r="H35" s="104"/>
      <c r="I35" s="104"/>
      <c r="J35" s="104"/>
      <c r="K35" s="104"/>
      <c r="L35" s="104"/>
      <c r="M35" s="104"/>
      <c r="N35" s="104"/>
      <c r="O35" s="104"/>
      <c r="P35" s="104"/>
      <c r="Q35" s="104"/>
      <c r="R35" s="104"/>
      <c r="S35" s="104"/>
      <c r="T35" s="104"/>
      <c r="U35" s="104"/>
      <c r="V35" s="104"/>
      <c r="W35" s="104"/>
      <c r="X35" s="104"/>
      <c r="Y35" s="104"/>
      <c r="Z35" s="104"/>
      <c r="AA35" s="104"/>
      <c r="AB35" s="104"/>
      <c r="AC35" s="104"/>
      <c r="AD35" s="104"/>
      <c r="AE35" s="104"/>
      <c r="AF35" s="104"/>
      <c r="AG35" s="104"/>
      <c r="AH35" s="104"/>
      <c r="AI35" s="104"/>
      <c r="AJ35" s="104"/>
      <c r="AK35" s="104"/>
      <c r="AL35" s="104"/>
      <c r="AM35" s="104"/>
      <c r="AN35" s="104"/>
      <c r="AO35" s="104"/>
      <c r="AP35" s="92"/>
      <c r="AQ35" s="92"/>
      <c r="AR35" s="92"/>
      <c r="AS35" s="92"/>
      <c r="AT35" s="92"/>
      <c r="AU35" s="92"/>
      <c r="AV35" s="92"/>
      <c r="AW35" s="92"/>
      <c r="AX35" s="92"/>
      <c r="AY35" s="92"/>
      <c r="AZ35" s="92"/>
      <c r="BA35" s="92"/>
      <c r="BB35" s="104"/>
      <c r="BC35" s="104"/>
      <c r="BD35" s="104"/>
      <c r="BE35" s="104"/>
      <c r="BF35" s="104"/>
      <c r="BG35" s="104"/>
      <c r="BH35" s="104"/>
      <c r="BI35" s="104"/>
      <c r="BJ35" s="104"/>
      <c r="BK35" s="104"/>
      <c r="BL35" s="104"/>
      <c r="BM35" s="105"/>
    </row>
    <row r="36" spans="1:65" s="93" customFormat="1" ht="13.5" thickBot="1" x14ac:dyDescent="0.25">
      <c r="B36" s="106"/>
      <c r="C36" s="106"/>
      <c r="D36" s="106"/>
      <c r="E36" s="106"/>
      <c r="F36" s="106"/>
      <c r="G36" s="106"/>
      <c r="H36" s="106"/>
      <c r="I36" s="106"/>
      <c r="J36" s="106"/>
      <c r="K36" s="106"/>
      <c r="L36" s="106"/>
      <c r="M36" s="106"/>
      <c r="N36" s="106"/>
      <c r="O36" s="106"/>
      <c r="P36" s="106"/>
      <c r="Q36" s="106"/>
      <c r="R36" s="106"/>
      <c r="S36" s="106"/>
      <c r="T36" s="106"/>
      <c r="U36" s="106"/>
      <c r="V36" s="106"/>
      <c r="W36" s="106"/>
      <c r="X36" s="107"/>
      <c r="Y36" s="107"/>
      <c r="Z36" s="107"/>
      <c r="AA36" s="107"/>
      <c r="AB36" s="107"/>
      <c r="AC36" s="107"/>
      <c r="AD36" s="107"/>
      <c r="AE36" s="107"/>
      <c r="AF36" s="107"/>
      <c r="AG36" s="107"/>
      <c r="AH36" s="106"/>
      <c r="AI36" s="106"/>
      <c r="AJ36" s="106"/>
      <c r="AK36" s="106"/>
      <c r="AL36" s="106"/>
      <c r="AM36" s="106"/>
      <c r="AN36" s="106"/>
      <c r="AO36" s="106"/>
      <c r="AP36" s="107"/>
      <c r="AQ36" s="107"/>
      <c r="AR36" s="107"/>
      <c r="AS36" s="107"/>
      <c r="AT36" s="107"/>
      <c r="AU36" s="107"/>
      <c r="AV36" s="107"/>
      <c r="AW36" s="107"/>
      <c r="AX36" s="107"/>
      <c r="AY36" s="107"/>
      <c r="AZ36" s="107"/>
      <c r="BA36" s="107"/>
      <c r="BB36" s="107"/>
      <c r="BC36" s="107"/>
      <c r="BD36" s="107"/>
      <c r="BE36" s="107"/>
      <c r="BF36" s="107"/>
      <c r="BG36" s="107"/>
      <c r="BH36" s="107"/>
      <c r="BI36" s="107"/>
      <c r="BJ36" s="107"/>
      <c r="BK36" s="107"/>
      <c r="BL36" s="107"/>
      <c r="BM36" s="108"/>
    </row>
    <row r="37" spans="1:65" s="93" customFormat="1" x14ac:dyDescent="0.2">
      <c r="A37" s="1" t="s">
        <v>18</v>
      </c>
      <c r="B37" s="97"/>
      <c r="C37" s="234"/>
      <c r="D37" s="329" t="s">
        <v>117</v>
      </c>
      <c r="E37" s="330"/>
      <c r="F37" s="336"/>
      <c r="G37" s="336"/>
      <c r="H37" s="336"/>
      <c r="I37" s="336"/>
      <c r="J37" s="336"/>
      <c r="K37" s="336"/>
      <c r="L37" s="336"/>
      <c r="M37" s="336"/>
      <c r="N37" s="329" t="s">
        <v>119</v>
      </c>
      <c r="O37" s="330"/>
      <c r="P37" s="336"/>
      <c r="Q37" s="336"/>
      <c r="R37" s="336"/>
      <c r="S37" s="336"/>
      <c r="T37" s="336"/>
      <c r="U37" s="336"/>
      <c r="V37" s="336"/>
      <c r="W37" s="337"/>
      <c r="X37" s="330" t="s">
        <v>115</v>
      </c>
      <c r="Y37" s="330"/>
      <c r="Z37" s="336"/>
      <c r="AA37" s="336"/>
      <c r="AB37" s="336"/>
      <c r="AC37" s="336"/>
      <c r="AD37" s="336"/>
      <c r="AE37" s="336"/>
      <c r="AF37" s="336"/>
      <c r="AG37" s="337"/>
      <c r="AH37" s="329" t="s">
        <v>114</v>
      </c>
      <c r="AI37" s="330"/>
      <c r="AJ37" s="336"/>
      <c r="AK37" s="336"/>
      <c r="AL37" s="336"/>
      <c r="AM37" s="336"/>
      <c r="AN37" s="336"/>
      <c r="AO37" s="336"/>
      <c r="AP37" s="336"/>
      <c r="AQ37" s="337"/>
      <c r="AR37" s="329" t="s">
        <v>39</v>
      </c>
      <c r="AS37" s="330"/>
      <c r="AT37" s="336"/>
      <c r="AU37" s="336"/>
      <c r="AV37" s="336"/>
      <c r="AW37" s="336"/>
      <c r="AX37" s="336"/>
      <c r="AY37" s="336"/>
      <c r="AZ37" s="336"/>
      <c r="BA37" s="337"/>
      <c r="BB37" s="329" t="s">
        <v>30</v>
      </c>
      <c r="BC37" s="330"/>
      <c r="BD37" s="336"/>
      <c r="BE37" s="336"/>
      <c r="BF37" s="336"/>
      <c r="BG37" s="336"/>
      <c r="BH37" s="336"/>
      <c r="BI37" s="336"/>
      <c r="BJ37" s="336"/>
      <c r="BK37" s="337"/>
      <c r="BL37" s="241"/>
      <c r="BM37" s="19" t="s">
        <v>0</v>
      </c>
    </row>
    <row r="38" spans="1:65" s="93" customFormat="1" x14ac:dyDescent="0.2">
      <c r="A38" s="61"/>
      <c r="B38" s="91"/>
      <c r="C38" s="235"/>
      <c r="D38" s="44" t="s">
        <v>31</v>
      </c>
      <c r="E38" s="3" t="s">
        <v>32</v>
      </c>
      <c r="F38" s="333" t="s">
        <v>89</v>
      </c>
      <c r="G38" s="333"/>
      <c r="H38" s="334"/>
      <c r="I38" s="334"/>
      <c r="J38" s="334"/>
      <c r="K38" s="334"/>
      <c r="L38" s="334"/>
      <c r="M38" s="335"/>
      <c r="N38" s="44" t="s">
        <v>31</v>
      </c>
      <c r="O38" s="3" t="s">
        <v>32</v>
      </c>
      <c r="P38" s="333" t="s">
        <v>89</v>
      </c>
      <c r="Q38" s="333"/>
      <c r="R38" s="334"/>
      <c r="S38" s="334"/>
      <c r="T38" s="334"/>
      <c r="U38" s="334"/>
      <c r="V38" s="334"/>
      <c r="W38" s="335"/>
      <c r="X38" s="44" t="s">
        <v>31</v>
      </c>
      <c r="Y38" s="3" t="s">
        <v>32</v>
      </c>
      <c r="Z38" s="333" t="s">
        <v>89</v>
      </c>
      <c r="AA38" s="333"/>
      <c r="AB38" s="334"/>
      <c r="AC38" s="334"/>
      <c r="AD38" s="334"/>
      <c r="AE38" s="334"/>
      <c r="AF38" s="334"/>
      <c r="AG38" s="335"/>
      <c r="AH38" s="44" t="s">
        <v>31</v>
      </c>
      <c r="AI38" s="3" t="s">
        <v>32</v>
      </c>
      <c r="AJ38" s="333" t="s">
        <v>89</v>
      </c>
      <c r="AK38" s="333"/>
      <c r="AL38" s="334"/>
      <c r="AM38" s="334"/>
      <c r="AN38" s="334"/>
      <c r="AO38" s="334"/>
      <c r="AP38" s="334"/>
      <c r="AQ38" s="335"/>
      <c r="AR38" s="44" t="s">
        <v>31</v>
      </c>
      <c r="AS38" s="3" t="s">
        <v>32</v>
      </c>
      <c r="AT38" s="333" t="s">
        <v>89</v>
      </c>
      <c r="AU38" s="333"/>
      <c r="AV38" s="334"/>
      <c r="AW38" s="334"/>
      <c r="AX38" s="334"/>
      <c r="AY38" s="334"/>
      <c r="AZ38" s="334"/>
      <c r="BA38" s="335"/>
      <c r="BB38" s="44" t="s">
        <v>31</v>
      </c>
      <c r="BC38" s="3" t="s">
        <v>32</v>
      </c>
      <c r="BD38" s="333" t="s">
        <v>89</v>
      </c>
      <c r="BE38" s="333"/>
      <c r="BF38" s="334"/>
      <c r="BG38" s="334"/>
      <c r="BH38" s="334"/>
      <c r="BI38" s="334"/>
      <c r="BJ38" s="334"/>
      <c r="BK38" s="335"/>
      <c r="BL38" s="91"/>
      <c r="BM38" s="20"/>
    </row>
    <row r="39" spans="1:65" s="93" customFormat="1" x14ac:dyDescent="0.2">
      <c r="A39" s="206" t="s">
        <v>123</v>
      </c>
      <c r="B39" s="166" t="s">
        <v>8</v>
      </c>
      <c r="C39" s="236"/>
      <c r="D39" s="147">
        <v>0</v>
      </c>
      <c r="E39" s="151">
        <v>0</v>
      </c>
      <c r="F39" s="151">
        <v>0</v>
      </c>
      <c r="G39" s="151">
        <v>0</v>
      </c>
      <c r="H39" s="151">
        <v>0</v>
      </c>
      <c r="I39" s="151">
        <v>0</v>
      </c>
      <c r="J39" s="151">
        <v>0</v>
      </c>
      <c r="K39" s="151">
        <v>0</v>
      </c>
      <c r="L39" s="151">
        <v>0</v>
      </c>
      <c r="M39" s="151">
        <v>0</v>
      </c>
      <c r="N39" s="147">
        <v>0</v>
      </c>
      <c r="O39" s="151">
        <v>0</v>
      </c>
      <c r="P39" s="151">
        <v>0</v>
      </c>
      <c r="Q39" s="151">
        <v>0</v>
      </c>
      <c r="R39" s="151">
        <v>0</v>
      </c>
      <c r="S39" s="151">
        <v>0</v>
      </c>
      <c r="T39" s="151">
        <v>0</v>
      </c>
      <c r="U39" s="151">
        <v>0</v>
      </c>
      <c r="V39" s="151">
        <v>0</v>
      </c>
      <c r="W39" s="152">
        <v>0</v>
      </c>
      <c r="X39" s="151">
        <v>1</v>
      </c>
      <c r="Y39" s="151">
        <v>1</v>
      </c>
      <c r="Z39" s="151">
        <v>1</v>
      </c>
      <c r="AA39" s="151">
        <v>1</v>
      </c>
      <c r="AB39" s="151">
        <v>1</v>
      </c>
      <c r="AC39" s="151">
        <v>1</v>
      </c>
      <c r="AD39" s="151">
        <v>1</v>
      </c>
      <c r="AE39" s="151">
        <v>1</v>
      </c>
      <c r="AF39" s="151">
        <v>1</v>
      </c>
      <c r="AG39" s="152">
        <v>1</v>
      </c>
      <c r="AH39" s="147">
        <v>0</v>
      </c>
      <c r="AI39" s="151">
        <v>0</v>
      </c>
      <c r="AJ39" s="151">
        <v>0</v>
      </c>
      <c r="AK39" s="151">
        <v>0</v>
      </c>
      <c r="AL39" s="151">
        <v>0</v>
      </c>
      <c r="AM39" s="151">
        <v>0</v>
      </c>
      <c r="AN39" s="151">
        <v>0</v>
      </c>
      <c r="AO39" s="151">
        <v>0</v>
      </c>
      <c r="AP39" s="151">
        <v>0</v>
      </c>
      <c r="AQ39" s="152">
        <v>0</v>
      </c>
      <c r="AR39" s="151"/>
      <c r="AS39" s="151"/>
      <c r="AT39" s="151"/>
      <c r="AU39" s="151"/>
      <c r="AV39" s="151"/>
      <c r="AW39" s="151"/>
      <c r="AX39" s="151"/>
      <c r="AY39" s="151"/>
      <c r="AZ39" s="151"/>
      <c r="BA39" s="151"/>
      <c r="BB39" s="147"/>
      <c r="BC39" s="151"/>
      <c r="BD39" s="151"/>
      <c r="BE39" s="151"/>
      <c r="BF39" s="151"/>
      <c r="BG39" s="151"/>
      <c r="BH39" s="151"/>
      <c r="BI39" s="151"/>
      <c r="BJ39" s="151"/>
      <c r="BK39" s="152"/>
      <c r="BL39" s="152"/>
      <c r="BM39" s="168" t="s">
        <v>22</v>
      </c>
    </row>
    <row r="40" spans="1:65" s="93" customFormat="1" x14ac:dyDescent="0.2">
      <c r="A40" s="207" t="s">
        <v>124</v>
      </c>
      <c r="B40" s="166" t="s">
        <v>4</v>
      </c>
      <c r="C40" s="236"/>
      <c r="D40" s="282">
        <f>D31*D39</f>
        <v>0</v>
      </c>
      <c r="E40" s="283">
        <f t="shared" ref="E40:W40" si="31">E31*E39</f>
        <v>0</v>
      </c>
      <c r="F40" s="283">
        <f t="shared" si="31"/>
        <v>0</v>
      </c>
      <c r="G40" s="283">
        <f t="shared" si="31"/>
        <v>0</v>
      </c>
      <c r="H40" s="283">
        <f t="shared" si="31"/>
        <v>0</v>
      </c>
      <c r="I40" s="283">
        <f t="shared" si="31"/>
        <v>0</v>
      </c>
      <c r="J40" s="283">
        <f t="shared" si="31"/>
        <v>0</v>
      </c>
      <c r="K40" s="283">
        <f t="shared" ref="K40" si="32">K31*K39</f>
        <v>0</v>
      </c>
      <c r="L40" s="283">
        <f t="shared" si="31"/>
        <v>0</v>
      </c>
      <c r="M40" s="283">
        <f t="shared" si="31"/>
        <v>0</v>
      </c>
      <c r="N40" s="282">
        <f t="shared" si="31"/>
        <v>0</v>
      </c>
      <c r="O40" s="283">
        <f t="shared" si="31"/>
        <v>0</v>
      </c>
      <c r="P40" s="283">
        <f t="shared" si="31"/>
        <v>0</v>
      </c>
      <c r="Q40" s="283">
        <f t="shared" si="31"/>
        <v>0</v>
      </c>
      <c r="R40" s="283">
        <f t="shared" si="31"/>
        <v>0</v>
      </c>
      <c r="S40" s="283">
        <f t="shared" si="31"/>
        <v>0</v>
      </c>
      <c r="T40" s="283">
        <f t="shared" si="31"/>
        <v>0</v>
      </c>
      <c r="U40" s="283">
        <f t="shared" ref="U40" si="33">U31*U39</f>
        <v>0</v>
      </c>
      <c r="V40" s="283">
        <f t="shared" si="31"/>
        <v>0</v>
      </c>
      <c r="W40" s="284">
        <f t="shared" si="31"/>
        <v>0</v>
      </c>
      <c r="X40" s="283">
        <f>X33*X39</f>
        <v>0.3</v>
      </c>
      <c r="Y40" s="283">
        <f t="shared" ref="Y40:AG40" si="34">Y33*Y39</f>
        <v>0.3</v>
      </c>
      <c r="Z40" s="283">
        <f t="shared" si="34"/>
        <v>0.3</v>
      </c>
      <c r="AA40" s="283">
        <f t="shared" si="34"/>
        <v>0.3</v>
      </c>
      <c r="AB40" s="283">
        <f t="shared" si="34"/>
        <v>0.3</v>
      </c>
      <c r="AC40" s="283">
        <f t="shared" si="34"/>
        <v>0.3</v>
      </c>
      <c r="AD40" s="283">
        <f t="shared" si="34"/>
        <v>0.3</v>
      </c>
      <c r="AE40" s="283">
        <f t="shared" ref="AE40" si="35">AE33*AE39</f>
        <v>0.3</v>
      </c>
      <c r="AF40" s="283">
        <f t="shared" si="34"/>
        <v>0.3</v>
      </c>
      <c r="AG40" s="284">
        <f t="shared" si="34"/>
        <v>0.3</v>
      </c>
      <c r="AH40" s="282">
        <f>AH$33*AH39</f>
        <v>0</v>
      </c>
      <c r="AI40" s="283">
        <f t="shared" ref="AI40:AQ40" si="36">AI$33*AI39</f>
        <v>0</v>
      </c>
      <c r="AJ40" s="283">
        <f t="shared" si="36"/>
        <v>0</v>
      </c>
      <c r="AK40" s="283">
        <f t="shared" si="36"/>
        <v>0</v>
      </c>
      <c r="AL40" s="283">
        <f t="shared" si="36"/>
        <v>0</v>
      </c>
      <c r="AM40" s="283">
        <f t="shared" si="36"/>
        <v>0</v>
      </c>
      <c r="AN40" s="283">
        <f t="shared" si="36"/>
        <v>0</v>
      </c>
      <c r="AO40" s="283">
        <f t="shared" ref="AO40" si="37">AO$33*AO39</f>
        <v>0</v>
      </c>
      <c r="AP40" s="283">
        <f t="shared" si="36"/>
        <v>0</v>
      </c>
      <c r="AQ40" s="284">
        <f t="shared" si="36"/>
        <v>0</v>
      </c>
      <c r="AR40" s="283"/>
      <c r="AS40" s="283"/>
      <c r="AT40" s="283"/>
      <c r="AU40" s="283"/>
      <c r="AV40" s="283"/>
      <c r="AW40" s="283"/>
      <c r="AX40" s="283"/>
      <c r="AY40" s="283"/>
      <c r="AZ40" s="283"/>
      <c r="BA40" s="283"/>
      <c r="BB40" s="285">
        <f>SQRT(SUMSQ(D40,X40,AH40,N40))</f>
        <v>0.3</v>
      </c>
      <c r="BC40" s="286">
        <f t="shared" ref="BC40:BI40" si="38">SQRT(SUMSQ(E40,Y40,AI40))</f>
        <v>0.3</v>
      </c>
      <c r="BD40" s="286">
        <f t="shared" si="38"/>
        <v>0.3</v>
      </c>
      <c r="BE40" s="286">
        <f t="shared" si="38"/>
        <v>0.3</v>
      </c>
      <c r="BF40" s="286">
        <f t="shared" si="38"/>
        <v>0.3</v>
      </c>
      <c r="BG40" s="286">
        <f t="shared" si="38"/>
        <v>0.3</v>
      </c>
      <c r="BH40" s="286">
        <f t="shared" si="38"/>
        <v>0.3</v>
      </c>
      <c r="BI40" s="286">
        <f t="shared" si="38"/>
        <v>0.3</v>
      </c>
      <c r="BJ40" s="286">
        <f>SQRT(SUMSQ(L40,AF40,AP40))</f>
        <v>0.3</v>
      </c>
      <c r="BK40" s="287">
        <f>SQRT(SUMSQ(M40,AG40,AQ40))</f>
        <v>0.3</v>
      </c>
      <c r="BL40" s="155"/>
      <c r="BM40" s="169" t="s">
        <v>125</v>
      </c>
    </row>
    <row r="41" spans="1:65" s="93" customFormat="1" x14ac:dyDescent="0.2">
      <c r="A41" s="156"/>
      <c r="B41" s="134"/>
      <c r="C41" s="237"/>
      <c r="D41" s="157"/>
      <c r="E41" s="158"/>
      <c r="F41" s="158"/>
      <c r="G41" s="158"/>
      <c r="H41" s="158"/>
      <c r="I41" s="158"/>
      <c r="J41" s="158"/>
      <c r="K41" s="158"/>
      <c r="L41" s="158"/>
      <c r="M41" s="158"/>
      <c r="N41" s="157"/>
      <c r="O41" s="158"/>
      <c r="P41" s="158"/>
      <c r="Q41" s="158"/>
      <c r="R41" s="158"/>
      <c r="S41" s="158"/>
      <c r="T41" s="158"/>
      <c r="U41" s="158"/>
      <c r="V41" s="158"/>
      <c r="W41" s="159"/>
      <c r="X41" s="158"/>
      <c r="Y41" s="158"/>
      <c r="Z41" s="158"/>
      <c r="AA41" s="158"/>
      <c r="AB41" s="158"/>
      <c r="AC41" s="158"/>
      <c r="AD41" s="158"/>
      <c r="AE41" s="158"/>
      <c r="AF41" s="158"/>
      <c r="AG41" s="159"/>
      <c r="AH41" s="157"/>
      <c r="AI41" s="158"/>
      <c r="AJ41" s="158"/>
      <c r="AK41" s="158"/>
      <c r="AL41" s="158"/>
      <c r="AM41" s="158"/>
      <c r="AN41" s="158"/>
      <c r="AO41" s="158"/>
      <c r="AP41" s="158"/>
      <c r="AQ41" s="159"/>
      <c r="AR41" s="160"/>
      <c r="AS41" s="160"/>
      <c r="AT41" s="160"/>
      <c r="AU41" s="160"/>
      <c r="AV41" s="160"/>
      <c r="AW41" s="160"/>
      <c r="AX41" s="160"/>
      <c r="AY41" s="158"/>
      <c r="AZ41" s="160"/>
      <c r="BA41" s="160"/>
      <c r="BB41" s="161"/>
      <c r="BC41" s="162"/>
      <c r="BD41" s="162"/>
      <c r="BE41" s="162"/>
      <c r="BF41" s="162"/>
      <c r="BG41" s="162"/>
      <c r="BH41" s="162"/>
      <c r="BI41" s="162"/>
      <c r="BJ41" s="162"/>
      <c r="BK41" s="163"/>
      <c r="BL41" s="163"/>
      <c r="BM41" s="165"/>
    </row>
    <row r="42" spans="1:65" s="93" customFormat="1" x14ac:dyDescent="0.2">
      <c r="A42" s="136"/>
      <c r="B42" s="134"/>
      <c r="C42" s="237"/>
      <c r="D42" s="157"/>
      <c r="E42" s="158"/>
      <c r="F42" s="158"/>
      <c r="G42" s="158"/>
      <c r="H42" s="158"/>
      <c r="I42" s="158"/>
      <c r="J42" s="158"/>
      <c r="K42" s="158"/>
      <c r="L42" s="158"/>
      <c r="M42" s="158"/>
      <c r="N42" s="157"/>
      <c r="O42" s="158"/>
      <c r="P42" s="158"/>
      <c r="Q42" s="158"/>
      <c r="R42" s="158"/>
      <c r="S42" s="158"/>
      <c r="T42" s="158"/>
      <c r="U42" s="158"/>
      <c r="V42" s="158"/>
      <c r="W42" s="159"/>
      <c r="X42" s="158"/>
      <c r="Y42" s="158"/>
      <c r="Z42" s="158"/>
      <c r="AA42" s="158"/>
      <c r="AB42" s="158"/>
      <c r="AC42" s="158"/>
      <c r="AD42" s="158"/>
      <c r="AE42" s="158"/>
      <c r="AF42" s="158"/>
      <c r="AG42" s="159"/>
      <c r="AH42" s="157"/>
      <c r="AI42" s="158"/>
      <c r="AJ42" s="158"/>
      <c r="AK42" s="158"/>
      <c r="AL42" s="158"/>
      <c r="AM42" s="158"/>
      <c r="AN42" s="158"/>
      <c r="AO42" s="158"/>
      <c r="AP42" s="158"/>
      <c r="AQ42" s="159"/>
      <c r="AR42" s="160"/>
      <c r="AS42" s="160"/>
      <c r="AT42" s="160"/>
      <c r="AU42" s="160"/>
      <c r="AV42" s="160"/>
      <c r="AW42" s="160"/>
      <c r="AX42" s="160"/>
      <c r="AY42" s="158"/>
      <c r="AZ42" s="160"/>
      <c r="BA42" s="160"/>
      <c r="BB42" s="157"/>
      <c r="BC42" s="158"/>
      <c r="BD42" s="158"/>
      <c r="BE42" s="158"/>
      <c r="BF42" s="158"/>
      <c r="BG42" s="158"/>
      <c r="BH42" s="158"/>
      <c r="BI42" s="158"/>
      <c r="BJ42" s="158"/>
      <c r="BK42" s="159"/>
      <c r="BL42" s="159"/>
      <c r="BM42" s="165"/>
    </row>
    <row r="43" spans="1:65" s="93" customFormat="1" x14ac:dyDescent="0.2">
      <c r="A43" s="206" t="s">
        <v>126</v>
      </c>
      <c r="B43" s="166" t="s">
        <v>8</v>
      </c>
      <c r="C43" s="236"/>
      <c r="D43" s="147">
        <v>0</v>
      </c>
      <c r="E43" s="151">
        <v>0</v>
      </c>
      <c r="F43" s="151">
        <v>0</v>
      </c>
      <c r="G43" s="151">
        <v>0</v>
      </c>
      <c r="H43" s="151">
        <v>0</v>
      </c>
      <c r="I43" s="151">
        <v>0</v>
      </c>
      <c r="J43" s="151">
        <v>0</v>
      </c>
      <c r="K43" s="151">
        <v>0</v>
      </c>
      <c r="L43" s="151">
        <v>0</v>
      </c>
      <c r="M43" s="151">
        <v>0</v>
      </c>
      <c r="N43" s="147">
        <v>0</v>
      </c>
      <c r="O43" s="151">
        <v>0</v>
      </c>
      <c r="P43" s="151">
        <v>0</v>
      </c>
      <c r="Q43" s="151">
        <v>0</v>
      </c>
      <c r="R43" s="151">
        <v>0</v>
      </c>
      <c r="S43" s="151">
        <v>0</v>
      </c>
      <c r="T43" s="151">
        <v>0</v>
      </c>
      <c r="U43" s="151">
        <v>0</v>
      </c>
      <c r="V43" s="151">
        <v>0</v>
      </c>
      <c r="W43" s="152">
        <v>0</v>
      </c>
      <c r="X43" s="151">
        <v>0</v>
      </c>
      <c r="Y43" s="151">
        <v>0</v>
      </c>
      <c r="Z43" s="151">
        <v>0</v>
      </c>
      <c r="AA43" s="151">
        <v>0</v>
      </c>
      <c r="AB43" s="151">
        <v>0</v>
      </c>
      <c r="AC43" s="151">
        <v>0</v>
      </c>
      <c r="AD43" s="151">
        <v>0</v>
      </c>
      <c r="AE43" s="151">
        <v>0</v>
      </c>
      <c r="AF43" s="151">
        <v>0</v>
      </c>
      <c r="AG43" s="152">
        <v>0</v>
      </c>
      <c r="AH43" s="147">
        <v>1</v>
      </c>
      <c r="AI43" s="151">
        <v>1</v>
      </c>
      <c r="AJ43" s="151">
        <v>1</v>
      </c>
      <c r="AK43" s="151">
        <v>1</v>
      </c>
      <c r="AL43" s="151">
        <v>1</v>
      </c>
      <c r="AM43" s="151">
        <v>1</v>
      </c>
      <c r="AN43" s="151">
        <v>1</v>
      </c>
      <c r="AO43" s="151">
        <v>1</v>
      </c>
      <c r="AP43" s="151">
        <v>1</v>
      </c>
      <c r="AQ43" s="152">
        <v>1</v>
      </c>
      <c r="AR43" s="151"/>
      <c r="AS43" s="151"/>
      <c r="AT43" s="151"/>
      <c r="AU43" s="151"/>
      <c r="AV43" s="151"/>
      <c r="AW43" s="151"/>
      <c r="AX43" s="151"/>
      <c r="AY43" s="151"/>
      <c r="AZ43" s="151"/>
      <c r="BA43" s="151"/>
      <c r="BB43" s="147"/>
      <c r="BC43" s="151"/>
      <c r="BD43" s="151"/>
      <c r="BE43" s="151"/>
      <c r="BF43" s="151"/>
      <c r="BG43" s="151"/>
      <c r="BH43" s="151"/>
      <c r="BI43" s="151"/>
      <c r="BJ43" s="151"/>
      <c r="BK43" s="152"/>
      <c r="BL43" s="152"/>
      <c r="BM43" s="168" t="s">
        <v>22</v>
      </c>
    </row>
    <row r="44" spans="1:65" s="93" customFormat="1" x14ac:dyDescent="0.2">
      <c r="A44" s="207" t="s">
        <v>127</v>
      </c>
      <c r="B44" s="166" t="s">
        <v>4</v>
      </c>
      <c r="C44" s="236"/>
      <c r="D44" s="282">
        <f>D31*D43</f>
        <v>0</v>
      </c>
      <c r="E44" s="283">
        <f t="shared" ref="E44:W44" si="39">E31*E43</f>
        <v>0</v>
      </c>
      <c r="F44" s="283">
        <f t="shared" si="39"/>
        <v>0</v>
      </c>
      <c r="G44" s="283">
        <f t="shared" si="39"/>
        <v>0</v>
      </c>
      <c r="H44" s="283">
        <f t="shared" si="39"/>
        <v>0</v>
      </c>
      <c r="I44" s="283">
        <f t="shared" si="39"/>
        <v>0</v>
      </c>
      <c r="J44" s="283">
        <f t="shared" si="39"/>
        <v>0</v>
      </c>
      <c r="K44" s="283">
        <f t="shared" ref="K44" si="40">K31*K43</f>
        <v>0</v>
      </c>
      <c r="L44" s="283">
        <f t="shared" si="39"/>
        <v>0</v>
      </c>
      <c r="M44" s="283">
        <f t="shared" si="39"/>
        <v>0</v>
      </c>
      <c r="N44" s="282">
        <f t="shared" si="39"/>
        <v>0</v>
      </c>
      <c r="O44" s="283">
        <f t="shared" si="39"/>
        <v>0</v>
      </c>
      <c r="P44" s="283">
        <f t="shared" si="39"/>
        <v>0</v>
      </c>
      <c r="Q44" s="283">
        <f t="shared" si="39"/>
        <v>0</v>
      </c>
      <c r="R44" s="283">
        <f t="shared" si="39"/>
        <v>0</v>
      </c>
      <c r="S44" s="283">
        <f t="shared" si="39"/>
        <v>0</v>
      </c>
      <c r="T44" s="283">
        <f t="shared" si="39"/>
        <v>0</v>
      </c>
      <c r="U44" s="283">
        <f t="shared" ref="U44" si="41">U31*U43</f>
        <v>0</v>
      </c>
      <c r="V44" s="283">
        <f t="shared" si="39"/>
        <v>0</v>
      </c>
      <c r="W44" s="284">
        <f t="shared" si="39"/>
        <v>0</v>
      </c>
      <c r="X44" s="283">
        <f>X$33*X43</f>
        <v>0</v>
      </c>
      <c r="Y44" s="283">
        <f t="shared" ref="Y44:AG44" si="42">Y$33*Y43</f>
        <v>0</v>
      </c>
      <c r="Z44" s="283">
        <f t="shared" si="42"/>
        <v>0</v>
      </c>
      <c r="AA44" s="283">
        <f t="shared" si="42"/>
        <v>0</v>
      </c>
      <c r="AB44" s="283">
        <f t="shared" si="42"/>
        <v>0</v>
      </c>
      <c r="AC44" s="283">
        <f t="shared" si="42"/>
        <v>0</v>
      </c>
      <c r="AD44" s="283">
        <f t="shared" si="42"/>
        <v>0</v>
      </c>
      <c r="AE44" s="283">
        <f t="shared" ref="AE44" si="43">AE$33*AE43</f>
        <v>0</v>
      </c>
      <c r="AF44" s="283">
        <f t="shared" si="42"/>
        <v>0</v>
      </c>
      <c r="AG44" s="283">
        <f t="shared" si="42"/>
        <v>0</v>
      </c>
      <c r="AH44" s="282">
        <f>AH33*AH43</f>
        <v>0.3</v>
      </c>
      <c r="AI44" s="283">
        <f t="shared" ref="AI44:AQ44" si="44">AI33*AI43</f>
        <v>0.3</v>
      </c>
      <c r="AJ44" s="283">
        <f t="shared" si="44"/>
        <v>0.3</v>
      </c>
      <c r="AK44" s="283">
        <f t="shared" si="44"/>
        <v>0.3</v>
      </c>
      <c r="AL44" s="283">
        <f t="shared" si="44"/>
        <v>0.3</v>
      </c>
      <c r="AM44" s="283">
        <f t="shared" si="44"/>
        <v>0.3</v>
      </c>
      <c r="AN44" s="283">
        <f t="shared" si="44"/>
        <v>0.3</v>
      </c>
      <c r="AO44" s="283">
        <f t="shared" ref="AO44" si="45">AO33*AO43</f>
        <v>0.3</v>
      </c>
      <c r="AP44" s="283">
        <f t="shared" si="44"/>
        <v>0.3</v>
      </c>
      <c r="AQ44" s="284">
        <f t="shared" si="44"/>
        <v>0.3</v>
      </c>
      <c r="AR44" s="283"/>
      <c r="AS44" s="283"/>
      <c r="AT44" s="283"/>
      <c r="AU44" s="283"/>
      <c r="AV44" s="283"/>
      <c r="AW44" s="283"/>
      <c r="AX44" s="283"/>
      <c r="AY44" s="283"/>
      <c r="AZ44" s="283"/>
      <c r="BA44" s="283"/>
      <c r="BB44" s="285">
        <f>SQRT(SUMSQ(D44,X44,AH44,N44))</f>
        <v>0.3</v>
      </c>
      <c r="BC44" s="286">
        <f t="shared" ref="BC44:BK44" si="46">SQRT(SUMSQ(E44,Y44,AI44,O44))</f>
        <v>0.3</v>
      </c>
      <c r="BD44" s="286">
        <f t="shared" si="46"/>
        <v>0.3</v>
      </c>
      <c r="BE44" s="286">
        <f t="shared" si="46"/>
        <v>0.3</v>
      </c>
      <c r="BF44" s="286">
        <f t="shared" si="46"/>
        <v>0.3</v>
      </c>
      <c r="BG44" s="286">
        <f t="shared" si="46"/>
        <v>0.3</v>
      </c>
      <c r="BH44" s="286">
        <f t="shared" si="46"/>
        <v>0.3</v>
      </c>
      <c r="BI44" s="286">
        <f t="shared" si="46"/>
        <v>0.3</v>
      </c>
      <c r="BJ44" s="286">
        <f t="shared" si="46"/>
        <v>0.3</v>
      </c>
      <c r="BK44" s="287">
        <f t="shared" si="46"/>
        <v>0.3</v>
      </c>
      <c r="BL44" s="155"/>
      <c r="BM44" s="169" t="s">
        <v>125</v>
      </c>
    </row>
    <row r="45" spans="1:65" s="93" customFormat="1" x14ac:dyDescent="0.2">
      <c r="A45" s="156"/>
      <c r="B45" s="134"/>
      <c r="C45" s="237"/>
      <c r="D45" s="157"/>
      <c r="E45" s="158"/>
      <c r="F45" s="158"/>
      <c r="G45" s="158"/>
      <c r="H45" s="158"/>
      <c r="I45" s="158"/>
      <c r="J45" s="158"/>
      <c r="K45" s="158"/>
      <c r="L45" s="158"/>
      <c r="M45" s="158"/>
      <c r="N45" s="157"/>
      <c r="O45" s="158"/>
      <c r="P45" s="158"/>
      <c r="Q45" s="158"/>
      <c r="R45" s="158"/>
      <c r="S45" s="158"/>
      <c r="T45" s="158"/>
      <c r="U45" s="158"/>
      <c r="V45" s="158"/>
      <c r="W45" s="159"/>
      <c r="X45" s="158"/>
      <c r="Y45" s="158"/>
      <c r="Z45" s="158"/>
      <c r="AA45" s="158"/>
      <c r="AB45" s="158"/>
      <c r="AC45" s="158"/>
      <c r="AD45" s="158"/>
      <c r="AE45" s="158"/>
      <c r="AF45" s="158"/>
      <c r="AG45" s="159"/>
      <c r="AH45" s="157"/>
      <c r="AI45" s="158"/>
      <c r="AJ45" s="158"/>
      <c r="AK45" s="158"/>
      <c r="AL45" s="158"/>
      <c r="AM45" s="158"/>
      <c r="AN45" s="158"/>
      <c r="AO45" s="158"/>
      <c r="AP45" s="158"/>
      <c r="AQ45" s="159"/>
      <c r="AR45" s="160"/>
      <c r="AS45" s="160"/>
      <c r="AT45" s="160"/>
      <c r="AU45" s="160"/>
      <c r="AV45" s="160"/>
      <c r="AW45" s="160"/>
      <c r="AX45" s="160"/>
      <c r="AY45" s="158"/>
      <c r="AZ45" s="160"/>
      <c r="BA45" s="160"/>
      <c r="BB45" s="161"/>
      <c r="BC45" s="162"/>
      <c r="BD45" s="162"/>
      <c r="BE45" s="162"/>
      <c r="BF45" s="162"/>
      <c r="BG45" s="162"/>
      <c r="BH45" s="162"/>
      <c r="BI45" s="162"/>
      <c r="BJ45" s="162"/>
      <c r="BK45" s="163"/>
      <c r="BL45" s="163"/>
      <c r="BM45" s="165"/>
    </row>
    <row r="46" spans="1:65" s="93" customFormat="1" x14ac:dyDescent="0.2">
      <c r="A46" s="156"/>
      <c r="B46" s="134"/>
      <c r="C46" s="237"/>
      <c r="D46" s="157"/>
      <c r="E46" s="158"/>
      <c r="F46" s="158"/>
      <c r="G46" s="158"/>
      <c r="H46" s="158"/>
      <c r="I46" s="158"/>
      <c r="J46" s="158"/>
      <c r="K46" s="158"/>
      <c r="L46" s="158"/>
      <c r="M46" s="158"/>
      <c r="N46" s="157"/>
      <c r="O46" s="158"/>
      <c r="P46" s="158"/>
      <c r="Q46" s="158"/>
      <c r="R46" s="158"/>
      <c r="S46" s="158"/>
      <c r="T46" s="158"/>
      <c r="U46" s="158"/>
      <c r="V46" s="158"/>
      <c r="W46" s="159"/>
      <c r="X46" s="158"/>
      <c r="Y46" s="158"/>
      <c r="Z46" s="158"/>
      <c r="AA46" s="158"/>
      <c r="AB46" s="158"/>
      <c r="AC46" s="158"/>
      <c r="AD46" s="158"/>
      <c r="AE46" s="158"/>
      <c r="AF46" s="158"/>
      <c r="AG46" s="159"/>
      <c r="AH46" s="157"/>
      <c r="AI46" s="158"/>
      <c r="AJ46" s="158"/>
      <c r="AK46" s="158"/>
      <c r="AL46" s="158"/>
      <c r="AM46" s="158"/>
      <c r="AN46" s="158"/>
      <c r="AO46" s="158"/>
      <c r="AP46" s="158"/>
      <c r="AQ46" s="159"/>
      <c r="AR46" s="160"/>
      <c r="AS46" s="160"/>
      <c r="AT46" s="160"/>
      <c r="AU46" s="160"/>
      <c r="AV46" s="160"/>
      <c r="AW46" s="160"/>
      <c r="AX46" s="160"/>
      <c r="AY46" s="158"/>
      <c r="AZ46" s="160"/>
      <c r="BA46" s="160"/>
      <c r="BB46" s="161"/>
      <c r="BC46" s="162"/>
      <c r="BD46" s="162"/>
      <c r="BE46" s="162"/>
      <c r="BF46" s="162"/>
      <c r="BG46" s="162"/>
      <c r="BH46" s="162"/>
      <c r="BI46" s="162"/>
      <c r="BJ46" s="162"/>
      <c r="BK46" s="163"/>
      <c r="BL46" s="163"/>
      <c r="BM46" s="165"/>
    </row>
    <row r="47" spans="1:65" s="93" customFormat="1" x14ac:dyDescent="0.2">
      <c r="A47" s="206" t="s">
        <v>136</v>
      </c>
      <c r="B47" s="166" t="s">
        <v>8</v>
      </c>
      <c r="C47" s="236"/>
      <c r="D47" s="147">
        <v>1</v>
      </c>
      <c r="E47" s="151">
        <v>1</v>
      </c>
      <c r="F47" s="151">
        <v>1</v>
      </c>
      <c r="G47" s="151">
        <v>1</v>
      </c>
      <c r="H47" s="151">
        <v>1</v>
      </c>
      <c r="I47" s="151">
        <v>1</v>
      </c>
      <c r="J47" s="151">
        <v>1</v>
      </c>
      <c r="K47" s="151">
        <v>1</v>
      </c>
      <c r="L47" s="151">
        <v>1</v>
      </c>
      <c r="M47" s="151">
        <v>1</v>
      </c>
      <c r="N47" s="147">
        <v>0</v>
      </c>
      <c r="O47" s="151">
        <v>0</v>
      </c>
      <c r="P47" s="151">
        <v>0</v>
      </c>
      <c r="Q47" s="151">
        <v>0</v>
      </c>
      <c r="R47" s="151">
        <v>0</v>
      </c>
      <c r="S47" s="151">
        <v>0</v>
      </c>
      <c r="T47" s="151">
        <v>0</v>
      </c>
      <c r="U47" s="151">
        <v>0</v>
      </c>
      <c r="V47" s="151">
        <v>0</v>
      </c>
      <c r="W47" s="152">
        <v>0</v>
      </c>
      <c r="X47" s="151">
        <v>1</v>
      </c>
      <c r="Y47" s="151">
        <v>1</v>
      </c>
      <c r="Z47" s="151">
        <v>1</v>
      </c>
      <c r="AA47" s="151">
        <v>1</v>
      </c>
      <c r="AB47" s="151">
        <v>1</v>
      </c>
      <c r="AC47" s="151">
        <v>1</v>
      </c>
      <c r="AD47" s="151">
        <v>1</v>
      </c>
      <c r="AE47" s="151">
        <v>1</v>
      </c>
      <c r="AF47" s="151">
        <v>1</v>
      </c>
      <c r="AG47" s="152">
        <v>1</v>
      </c>
      <c r="AH47" s="147">
        <v>0</v>
      </c>
      <c r="AI47" s="151">
        <v>0</v>
      </c>
      <c r="AJ47" s="151">
        <v>0</v>
      </c>
      <c r="AK47" s="151">
        <v>0</v>
      </c>
      <c r="AL47" s="151">
        <v>0</v>
      </c>
      <c r="AM47" s="151">
        <v>0</v>
      </c>
      <c r="AN47" s="151">
        <v>0</v>
      </c>
      <c r="AO47" s="151">
        <v>0</v>
      </c>
      <c r="AP47" s="151">
        <v>0</v>
      </c>
      <c r="AQ47" s="152">
        <v>0</v>
      </c>
      <c r="AR47" s="151"/>
      <c r="AS47" s="151"/>
      <c r="AT47" s="151"/>
      <c r="AU47" s="151"/>
      <c r="AV47" s="151"/>
      <c r="AW47" s="151"/>
      <c r="AX47" s="151"/>
      <c r="AY47" s="151"/>
      <c r="AZ47" s="151"/>
      <c r="BA47" s="151"/>
      <c r="BB47" s="147"/>
      <c r="BC47" s="151"/>
      <c r="BD47" s="151"/>
      <c r="BE47" s="151"/>
      <c r="BF47" s="151"/>
      <c r="BG47" s="151"/>
      <c r="BH47" s="151"/>
      <c r="BI47" s="151"/>
      <c r="BJ47" s="151"/>
      <c r="BK47" s="152"/>
      <c r="BL47" s="152"/>
      <c r="BM47" s="168" t="s">
        <v>23</v>
      </c>
    </row>
    <row r="48" spans="1:65" s="93" customFormat="1" x14ac:dyDescent="0.2">
      <c r="A48" s="207" t="s">
        <v>137</v>
      </c>
      <c r="B48" s="166" t="s">
        <v>4</v>
      </c>
      <c r="C48" s="236"/>
      <c r="D48" s="147">
        <f>D$31*D47</f>
        <v>1.5</v>
      </c>
      <c r="E48" s="151">
        <f>E$31*E47</f>
        <v>1.5</v>
      </c>
      <c r="F48" s="151">
        <f t="shared" ref="F48:M48" si="47">F$31*F47</f>
        <v>1.5</v>
      </c>
      <c r="G48" s="151">
        <f t="shared" si="47"/>
        <v>1.5</v>
      </c>
      <c r="H48" s="151">
        <f t="shared" si="47"/>
        <v>1.5</v>
      </c>
      <c r="I48" s="151">
        <f t="shared" si="47"/>
        <v>1.5</v>
      </c>
      <c r="J48" s="151">
        <f t="shared" si="47"/>
        <v>1.5</v>
      </c>
      <c r="K48" s="151">
        <f t="shared" ref="K48" si="48">K$31*K47</f>
        <v>1.5</v>
      </c>
      <c r="L48" s="151">
        <f t="shared" si="47"/>
        <v>1.5</v>
      </c>
      <c r="M48" s="151">
        <f t="shared" si="47"/>
        <v>1.5</v>
      </c>
      <c r="N48" s="147">
        <f t="shared" ref="N48:T48" si="49">N$31*N47</f>
        <v>0</v>
      </c>
      <c r="O48" s="151">
        <f>O$31*O47</f>
        <v>0</v>
      </c>
      <c r="P48" s="151">
        <f t="shared" si="49"/>
        <v>0</v>
      </c>
      <c r="Q48" s="151">
        <f t="shared" si="49"/>
        <v>0</v>
      </c>
      <c r="R48" s="151">
        <f t="shared" si="49"/>
        <v>0</v>
      </c>
      <c r="S48" s="151">
        <f t="shared" si="49"/>
        <v>0</v>
      </c>
      <c r="T48" s="151">
        <f t="shared" si="49"/>
        <v>0</v>
      </c>
      <c r="U48" s="151">
        <f t="shared" ref="U48" si="50">U$31*U47</f>
        <v>0</v>
      </c>
      <c r="V48" s="151">
        <f>V$31*V47</f>
        <v>0</v>
      </c>
      <c r="W48" s="152">
        <f>W$31*W47</f>
        <v>0</v>
      </c>
      <c r="X48" s="283">
        <f t="shared" ref="X48:AG48" si="51">X$33*X47</f>
        <v>0.3</v>
      </c>
      <c r="Y48" s="283">
        <f t="shared" si="51"/>
        <v>0.3</v>
      </c>
      <c r="Z48" s="283">
        <f t="shared" si="51"/>
        <v>0.3</v>
      </c>
      <c r="AA48" s="283">
        <f t="shared" si="51"/>
        <v>0.3</v>
      </c>
      <c r="AB48" s="283">
        <f t="shared" si="51"/>
        <v>0.3</v>
      </c>
      <c r="AC48" s="283">
        <f t="shared" si="51"/>
        <v>0.3</v>
      </c>
      <c r="AD48" s="283">
        <f t="shared" si="51"/>
        <v>0.3</v>
      </c>
      <c r="AE48" s="283">
        <f t="shared" ref="AE48" si="52">AE$33*AE47</f>
        <v>0.3</v>
      </c>
      <c r="AF48" s="283">
        <f t="shared" si="51"/>
        <v>0.3</v>
      </c>
      <c r="AG48" s="284">
        <f t="shared" si="51"/>
        <v>0.3</v>
      </c>
      <c r="AH48" s="282">
        <f>AH$33*AH47</f>
        <v>0</v>
      </c>
      <c r="AI48" s="283">
        <f t="shared" ref="AI48:AQ48" si="53">AI$33*AI47</f>
        <v>0</v>
      </c>
      <c r="AJ48" s="283">
        <f t="shared" si="53"/>
        <v>0</v>
      </c>
      <c r="AK48" s="283">
        <f t="shared" si="53"/>
        <v>0</v>
      </c>
      <c r="AL48" s="283">
        <f t="shared" si="53"/>
        <v>0</v>
      </c>
      <c r="AM48" s="283">
        <f t="shared" si="53"/>
        <v>0</v>
      </c>
      <c r="AN48" s="283">
        <f t="shared" si="53"/>
        <v>0</v>
      </c>
      <c r="AO48" s="283">
        <f t="shared" ref="AO48" si="54">AO$33*AO47</f>
        <v>0</v>
      </c>
      <c r="AP48" s="283">
        <f t="shared" si="53"/>
        <v>0</v>
      </c>
      <c r="AQ48" s="284">
        <f t="shared" si="53"/>
        <v>0</v>
      </c>
      <c r="AR48" s="283"/>
      <c r="AS48" s="283"/>
      <c r="AT48" s="283"/>
      <c r="AU48" s="283"/>
      <c r="AV48" s="283"/>
      <c r="AW48" s="283"/>
      <c r="AX48" s="283"/>
      <c r="AY48" s="283"/>
      <c r="AZ48" s="283"/>
      <c r="BA48" s="283"/>
      <c r="BB48" s="285">
        <f>SQRT(SUMSQ(D48,X48,AH48,N48))</f>
        <v>1.5297058540778354</v>
      </c>
      <c r="BC48" s="286">
        <f t="shared" ref="BC48:BK48" si="55">SQRT(SUMSQ(E48,Y48,AI48,O48))</f>
        <v>1.5297058540778354</v>
      </c>
      <c r="BD48" s="286">
        <f t="shared" si="55"/>
        <v>1.5297058540778354</v>
      </c>
      <c r="BE48" s="286">
        <f t="shared" si="55"/>
        <v>1.5297058540778354</v>
      </c>
      <c r="BF48" s="286">
        <f t="shared" si="55"/>
        <v>1.5297058540778354</v>
      </c>
      <c r="BG48" s="286">
        <f t="shared" si="55"/>
        <v>1.5297058540778354</v>
      </c>
      <c r="BH48" s="286">
        <f t="shared" si="55"/>
        <v>1.5297058540778354</v>
      </c>
      <c r="BI48" s="286">
        <f t="shared" si="55"/>
        <v>1.5297058540778354</v>
      </c>
      <c r="BJ48" s="286">
        <f t="shared" si="55"/>
        <v>1.5297058540778354</v>
      </c>
      <c r="BK48" s="287">
        <f t="shared" si="55"/>
        <v>1.5297058540778354</v>
      </c>
      <c r="BL48" s="155"/>
      <c r="BM48" s="225" t="s">
        <v>138</v>
      </c>
    </row>
    <row r="49" spans="1:65" s="93" customFormat="1" x14ac:dyDescent="0.2">
      <c r="A49" s="156"/>
      <c r="B49" s="134"/>
      <c r="C49" s="237"/>
      <c r="D49" s="157"/>
      <c r="E49" s="158"/>
      <c r="F49" s="158"/>
      <c r="G49" s="158"/>
      <c r="H49" s="158"/>
      <c r="I49" s="158"/>
      <c r="J49" s="158"/>
      <c r="K49" s="158"/>
      <c r="L49" s="158"/>
      <c r="M49" s="158"/>
      <c r="N49" s="157"/>
      <c r="O49" s="158"/>
      <c r="P49" s="158"/>
      <c r="Q49" s="158"/>
      <c r="R49" s="158"/>
      <c r="S49" s="158"/>
      <c r="T49" s="158"/>
      <c r="U49" s="158"/>
      <c r="V49" s="158"/>
      <c r="W49" s="159"/>
      <c r="X49" s="158"/>
      <c r="Y49" s="158"/>
      <c r="Z49" s="158"/>
      <c r="AA49" s="158"/>
      <c r="AB49" s="158"/>
      <c r="AC49" s="158"/>
      <c r="AD49" s="158"/>
      <c r="AE49" s="158"/>
      <c r="AF49" s="158"/>
      <c r="AG49" s="159"/>
      <c r="AH49" s="157"/>
      <c r="AI49" s="158"/>
      <c r="AJ49" s="158"/>
      <c r="AK49" s="158"/>
      <c r="AL49" s="158"/>
      <c r="AM49" s="158"/>
      <c r="AN49" s="158"/>
      <c r="AO49" s="158"/>
      <c r="AP49" s="158"/>
      <c r="AQ49" s="159"/>
      <c r="AR49" s="160"/>
      <c r="AS49" s="160"/>
      <c r="AT49" s="160"/>
      <c r="AU49" s="160"/>
      <c r="AV49" s="160"/>
      <c r="AW49" s="160"/>
      <c r="AX49" s="160"/>
      <c r="AY49" s="158"/>
      <c r="AZ49" s="160"/>
      <c r="BA49" s="160"/>
      <c r="BB49" s="161"/>
      <c r="BC49" s="162"/>
      <c r="BD49" s="162"/>
      <c r="BE49" s="162"/>
      <c r="BF49" s="162"/>
      <c r="BG49" s="162"/>
      <c r="BH49" s="162"/>
      <c r="BI49" s="162"/>
      <c r="BJ49" s="162"/>
      <c r="BK49" s="163"/>
      <c r="BL49" s="163"/>
      <c r="BM49" s="169"/>
    </row>
    <row r="50" spans="1:65" s="93" customFormat="1" x14ac:dyDescent="0.2">
      <c r="A50" s="136"/>
      <c r="B50" s="134"/>
      <c r="C50" s="237"/>
      <c r="D50" s="157"/>
      <c r="E50" s="158"/>
      <c r="F50" s="158"/>
      <c r="G50" s="158"/>
      <c r="H50" s="158"/>
      <c r="I50" s="158"/>
      <c r="J50" s="158"/>
      <c r="K50" s="158"/>
      <c r="L50" s="158"/>
      <c r="M50" s="158"/>
      <c r="N50" s="157"/>
      <c r="O50" s="158"/>
      <c r="P50" s="158"/>
      <c r="Q50" s="158"/>
      <c r="R50" s="158"/>
      <c r="S50" s="158"/>
      <c r="T50" s="158"/>
      <c r="U50" s="158"/>
      <c r="V50" s="158"/>
      <c r="W50" s="159"/>
      <c r="X50" s="158"/>
      <c r="Y50" s="158"/>
      <c r="Z50" s="158"/>
      <c r="AA50" s="158"/>
      <c r="AB50" s="158"/>
      <c r="AC50" s="158"/>
      <c r="AD50" s="158"/>
      <c r="AE50" s="158"/>
      <c r="AF50" s="158"/>
      <c r="AG50" s="159"/>
      <c r="AH50" s="157"/>
      <c r="AI50" s="158"/>
      <c r="AJ50" s="158"/>
      <c r="AK50" s="158"/>
      <c r="AL50" s="158"/>
      <c r="AM50" s="158"/>
      <c r="AN50" s="158"/>
      <c r="AO50" s="158"/>
      <c r="AP50" s="158"/>
      <c r="AQ50" s="159"/>
      <c r="AR50" s="160"/>
      <c r="AS50" s="160"/>
      <c r="AT50" s="160"/>
      <c r="AU50" s="160"/>
      <c r="AV50" s="160"/>
      <c r="AW50" s="160"/>
      <c r="AX50" s="160"/>
      <c r="AY50" s="158"/>
      <c r="AZ50" s="160"/>
      <c r="BA50" s="160"/>
      <c r="BB50" s="157"/>
      <c r="BC50" s="158"/>
      <c r="BD50" s="158"/>
      <c r="BE50" s="158"/>
      <c r="BF50" s="158"/>
      <c r="BG50" s="158"/>
      <c r="BH50" s="158"/>
      <c r="BI50" s="158"/>
      <c r="BJ50" s="158"/>
      <c r="BK50" s="159"/>
      <c r="BL50" s="159"/>
      <c r="BM50" s="169"/>
    </row>
    <row r="51" spans="1:65" s="93" customFormat="1" x14ac:dyDescent="0.2">
      <c r="A51" s="206" t="s">
        <v>139</v>
      </c>
      <c r="B51" s="166" t="s">
        <v>8</v>
      </c>
      <c r="C51" s="236"/>
      <c r="D51" s="151">
        <v>0</v>
      </c>
      <c r="E51" s="151">
        <v>0</v>
      </c>
      <c r="F51" s="151">
        <v>0</v>
      </c>
      <c r="G51" s="151">
        <v>0</v>
      </c>
      <c r="H51" s="151">
        <v>0</v>
      </c>
      <c r="I51" s="151">
        <v>0</v>
      </c>
      <c r="J51" s="151">
        <v>0</v>
      </c>
      <c r="K51" s="151">
        <v>0</v>
      </c>
      <c r="L51" s="151">
        <v>0</v>
      </c>
      <c r="M51" s="151">
        <v>0</v>
      </c>
      <c r="N51" s="147">
        <v>1</v>
      </c>
      <c r="O51" s="151">
        <v>1</v>
      </c>
      <c r="P51" s="151">
        <v>1</v>
      </c>
      <c r="Q51" s="151">
        <v>1</v>
      </c>
      <c r="R51" s="151">
        <v>1</v>
      </c>
      <c r="S51" s="151">
        <v>1</v>
      </c>
      <c r="T51" s="151">
        <v>1</v>
      </c>
      <c r="U51" s="151">
        <v>1</v>
      </c>
      <c r="V51" s="151">
        <v>1</v>
      </c>
      <c r="W51" s="152">
        <v>1</v>
      </c>
      <c r="X51" s="151">
        <v>0</v>
      </c>
      <c r="Y51" s="151">
        <v>0</v>
      </c>
      <c r="Z51" s="151">
        <v>0</v>
      </c>
      <c r="AA51" s="151">
        <v>0</v>
      </c>
      <c r="AB51" s="151">
        <v>0</v>
      </c>
      <c r="AC51" s="151">
        <v>0</v>
      </c>
      <c r="AD51" s="151">
        <v>0</v>
      </c>
      <c r="AE51" s="151">
        <v>0</v>
      </c>
      <c r="AF51" s="151">
        <v>0</v>
      </c>
      <c r="AG51" s="152">
        <v>0</v>
      </c>
      <c r="AH51" s="147">
        <v>1</v>
      </c>
      <c r="AI51" s="151">
        <v>1</v>
      </c>
      <c r="AJ51" s="151">
        <v>1</v>
      </c>
      <c r="AK51" s="151">
        <v>1</v>
      </c>
      <c r="AL51" s="151">
        <v>1</v>
      </c>
      <c r="AM51" s="151">
        <v>1</v>
      </c>
      <c r="AN51" s="151">
        <v>1</v>
      </c>
      <c r="AO51" s="151">
        <v>1</v>
      </c>
      <c r="AP51" s="151">
        <v>1</v>
      </c>
      <c r="AQ51" s="152">
        <v>1</v>
      </c>
      <c r="AR51" s="151"/>
      <c r="AS51" s="151"/>
      <c r="AT51" s="151"/>
      <c r="AU51" s="151"/>
      <c r="AV51" s="151"/>
      <c r="AW51" s="151"/>
      <c r="AX51" s="151"/>
      <c r="AY51" s="151"/>
      <c r="AZ51" s="151"/>
      <c r="BA51" s="151"/>
      <c r="BB51" s="147"/>
      <c r="BC51" s="151"/>
      <c r="BD51" s="151"/>
      <c r="BE51" s="151"/>
      <c r="BF51" s="151"/>
      <c r="BG51" s="151"/>
      <c r="BH51" s="151"/>
      <c r="BI51" s="151"/>
      <c r="BJ51" s="151"/>
      <c r="BK51" s="152"/>
      <c r="BL51" s="152"/>
      <c r="BM51" s="168" t="s">
        <v>23</v>
      </c>
    </row>
    <row r="52" spans="1:65" s="93" customFormat="1" x14ac:dyDescent="0.2">
      <c r="A52" s="207" t="s">
        <v>140</v>
      </c>
      <c r="B52" s="166" t="s">
        <v>4</v>
      </c>
      <c r="C52" s="236"/>
      <c r="D52" s="147">
        <f>D$31*D51</f>
        <v>0</v>
      </c>
      <c r="E52" s="151">
        <f>E$31*E51</f>
        <v>0</v>
      </c>
      <c r="F52" s="151">
        <f t="shared" ref="F52:M52" si="56">F$31*F51</f>
        <v>0</v>
      </c>
      <c r="G52" s="151">
        <f t="shared" si="56"/>
        <v>0</v>
      </c>
      <c r="H52" s="151">
        <f t="shared" si="56"/>
        <v>0</v>
      </c>
      <c r="I52" s="151">
        <f t="shared" si="56"/>
        <v>0</v>
      </c>
      <c r="J52" s="151">
        <f t="shared" si="56"/>
        <v>0</v>
      </c>
      <c r="K52" s="151">
        <f t="shared" ref="K52" si="57">K$31*K51</f>
        <v>0</v>
      </c>
      <c r="L52" s="151">
        <f t="shared" si="56"/>
        <v>0</v>
      </c>
      <c r="M52" s="151">
        <f t="shared" si="56"/>
        <v>0</v>
      </c>
      <c r="N52" s="147">
        <f t="shared" ref="N52:T52" si="58">N$31*N51</f>
        <v>1.5</v>
      </c>
      <c r="O52" s="151">
        <f>O$31*O51</f>
        <v>1.5</v>
      </c>
      <c r="P52" s="151">
        <f t="shared" si="58"/>
        <v>1.5</v>
      </c>
      <c r="Q52" s="151">
        <f t="shared" si="58"/>
        <v>1.5</v>
      </c>
      <c r="R52" s="151">
        <f t="shared" si="58"/>
        <v>1.5</v>
      </c>
      <c r="S52" s="151">
        <f t="shared" si="58"/>
        <v>1.5</v>
      </c>
      <c r="T52" s="151">
        <f t="shared" si="58"/>
        <v>1.5</v>
      </c>
      <c r="U52" s="151">
        <f t="shared" ref="U52" si="59">U$31*U51</f>
        <v>1.5</v>
      </c>
      <c r="V52" s="151">
        <f>V$31*V51</f>
        <v>1.5</v>
      </c>
      <c r="W52" s="152">
        <f>W$31*W51</f>
        <v>1.5</v>
      </c>
      <c r="X52" s="283">
        <f>X$33*X51</f>
        <v>0</v>
      </c>
      <c r="Y52" s="283">
        <f t="shared" ref="Y52:AQ52" si="60">Y$33*Y51</f>
        <v>0</v>
      </c>
      <c r="Z52" s="283">
        <f t="shared" si="60"/>
        <v>0</v>
      </c>
      <c r="AA52" s="283">
        <f t="shared" si="60"/>
        <v>0</v>
      </c>
      <c r="AB52" s="283">
        <f t="shared" si="60"/>
        <v>0</v>
      </c>
      <c r="AC52" s="283">
        <f t="shared" si="60"/>
        <v>0</v>
      </c>
      <c r="AD52" s="283">
        <f t="shared" si="60"/>
        <v>0</v>
      </c>
      <c r="AE52" s="283">
        <f t="shared" ref="AE52" si="61">AE$33*AE51</f>
        <v>0</v>
      </c>
      <c r="AF52" s="283">
        <f t="shared" si="60"/>
        <v>0</v>
      </c>
      <c r="AG52" s="283">
        <f t="shared" si="60"/>
        <v>0</v>
      </c>
      <c r="AH52" s="282">
        <f t="shared" si="60"/>
        <v>0.3</v>
      </c>
      <c r="AI52" s="283">
        <f t="shared" si="60"/>
        <v>0.3</v>
      </c>
      <c r="AJ52" s="283">
        <f t="shared" si="60"/>
        <v>0.3</v>
      </c>
      <c r="AK52" s="283">
        <f t="shared" si="60"/>
        <v>0.3</v>
      </c>
      <c r="AL52" s="283">
        <f t="shared" si="60"/>
        <v>0.3</v>
      </c>
      <c r="AM52" s="283">
        <f t="shared" si="60"/>
        <v>0.3</v>
      </c>
      <c r="AN52" s="283">
        <f t="shared" si="60"/>
        <v>0.3</v>
      </c>
      <c r="AO52" s="283">
        <f t="shared" ref="AO52" si="62">AO$33*AO51</f>
        <v>0.3</v>
      </c>
      <c r="AP52" s="283">
        <f t="shared" si="60"/>
        <v>0.3</v>
      </c>
      <c r="AQ52" s="284">
        <f t="shared" si="60"/>
        <v>0.3</v>
      </c>
      <c r="AR52" s="283"/>
      <c r="AS52" s="283"/>
      <c r="AT52" s="283"/>
      <c r="AU52" s="283"/>
      <c r="AV52" s="283"/>
      <c r="AW52" s="283"/>
      <c r="AX52" s="283"/>
      <c r="AY52" s="283"/>
      <c r="AZ52" s="283"/>
      <c r="BA52" s="283"/>
      <c r="BB52" s="285">
        <f>SQRT(SUMSQ(N52,X52,D52,AH52))</f>
        <v>1.5297058540778354</v>
      </c>
      <c r="BC52" s="286">
        <f t="shared" ref="BC52:BK52" si="63">SQRT(SUMSQ(O52,Y52,E52,AI52))</f>
        <v>1.5297058540778354</v>
      </c>
      <c r="BD52" s="286">
        <f t="shared" si="63"/>
        <v>1.5297058540778354</v>
      </c>
      <c r="BE52" s="286">
        <f t="shared" si="63"/>
        <v>1.5297058540778354</v>
      </c>
      <c r="BF52" s="286">
        <f t="shared" si="63"/>
        <v>1.5297058540778354</v>
      </c>
      <c r="BG52" s="286">
        <f t="shared" si="63"/>
        <v>1.5297058540778354</v>
      </c>
      <c r="BH52" s="286">
        <f t="shared" si="63"/>
        <v>1.5297058540778354</v>
      </c>
      <c r="BI52" s="286">
        <f t="shared" si="63"/>
        <v>1.5297058540778354</v>
      </c>
      <c r="BJ52" s="286">
        <f t="shared" si="63"/>
        <v>1.5297058540778354</v>
      </c>
      <c r="BK52" s="287">
        <f t="shared" si="63"/>
        <v>1.5297058540778354</v>
      </c>
      <c r="BL52" s="155"/>
      <c r="BM52" s="225" t="s">
        <v>138</v>
      </c>
    </row>
    <row r="53" spans="1:65" s="93" customFormat="1" x14ac:dyDescent="0.2">
      <c r="A53" s="208"/>
      <c r="B53" s="114"/>
      <c r="C53" s="238"/>
      <c r="D53" s="101"/>
      <c r="E53" s="113"/>
      <c r="F53" s="113"/>
      <c r="G53" s="113"/>
      <c r="H53" s="113"/>
      <c r="I53" s="113"/>
      <c r="J53" s="113"/>
      <c r="K53" s="113"/>
      <c r="L53" s="113"/>
      <c r="M53" s="113"/>
      <c r="N53" s="101"/>
      <c r="O53" s="113"/>
      <c r="P53" s="113"/>
      <c r="Q53" s="113"/>
      <c r="R53" s="113"/>
      <c r="S53" s="113"/>
      <c r="T53" s="113"/>
      <c r="U53" s="113"/>
      <c r="V53" s="113"/>
      <c r="W53" s="114"/>
      <c r="X53" s="113"/>
      <c r="Y53" s="113"/>
      <c r="Z53" s="113"/>
      <c r="AA53" s="113"/>
      <c r="AB53" s="113"/>
      <c r="AC53" s="113"/>
      <c r="AD53" s="113"/>
      <c r="AE53" s="113"/>
      <c r="AF53" s="113"/>
      <c r="AG53" s="114"/>
      <c r="AH53" s="101"/>
      <c r="AI53" s="113"/>
      <c r="AJ53" s="113"/>
      <c r="AK53" s="113"/>
      <c r="AL53" s="113"/>
      <c r="AM53" s="113"/>
      <c r="AN53" s="113"/>
      <c r="AO53" s="113"/>
      <c r="AP53" s="113"/>
      <c r="AQ53" s="114"/>
      <c r="AR53" s="113"/>
      <c r="AS53" s="113"/>
      <c r="AT53" s="113"/>
      <c r="AU53" s="113"/>
      <c r="AV53" s="113"/>
      <c r="AW53" s="113"/>
      <c r="AX53" s="113"/>
      <c r="AY53" s="113"/>
      <c r="AZ53" s="113"/>
      <c r="BA53" s="113"/>
      <c r="BB53" s="208"/>
      <c r="BC53" s="277"/>
      <c r="BD53" s="277"/>
      <c r="BE53" s="277"/>
      <c r="BF53" s="277"/>
      <c r="BG53" s="277"/>
      <c r="BH53" s="277"/>
      <c r="BI53" s="277"/>
      <c r="BJ53" s="277"/>
      <c r="BK53" s="278"/>
      <c r="BL53" s="114"/>
      <c r="BM53" s="164"/>
    </row>
    <row r="54" spans="1:65" s="93" customFormat="1" x14ac:dyDescent="0.2">
      <c r="A54" s="208"/>
      <c r="B54" s="114"/>
      <c r="C54" s="238"/>
      <c r="D54" s="101"/>
      <c r="E54" s="113"/>
      <c r="F54" s="113"/>
      <c r="G54" s="113"/>
      <c r="H54" s="113"/>
      <c r="I54" s="113"/>
      <c r="J54" s="113"/>
      <c r="K54" s="113"/>
      <c r="L54" s="113"/>
      <c r="M54" s="113"/>
      <c r="N54" s="101"/>
      <c r="O54" s="113"/>
      <c r="P54" s="113"/>
      <c r="Q54" s="113"/>
      <c r="R54" s="113"/>
      <c r="S54" s="113"/>
      <c r="T54" s="113"/>
      <c r="U54" s="113"/>
      <c r="V54" s="113"/>
      <c r="W54" s="114"/>
      <c r="X54" s="113"/>
      <c r="Y54" s="113"/>
      <c r="Z54" s="113"/>
      <c r="AA54" s="113"/>
      <c r="AB54" s="113"/>
      <c r="AC54" s="113"/>
      <c r="AD54" s="113"/>
      <c r="AE54" s="113"/>
      <c r="AF54" s="113"/>
      <c r="AG54" s="114"/>
      <c r="AH54" s="101"/>
      <c r="AI54" s="113"/>
      <c r="AJ54" s="113"/>
      <c r="AK54" s="113"/>
      <c r="AL54" s="113"/>
      <c r="AM54" s="113"/>
      <c r="AN54" s="113"/>
      <c r="AO54" s="113"/>
      <c r="AP54" s="113"/>
      <c r="AQ54" s="114"/>
      <c r="AR54" s="113"/>
      <c r="AS54" s="113"/>
      <c r="AT54" s="113"/>
      <c r="AU54" s="113"/>
      <c r="AV54" s="113"/>
      <c r="AW54" s="113"/>
      <c r="AX54" s="113"/>
      <c r="AY54" s="113"/>
      <c r="AZ54" s="113"/>
      <c r="BA54" s="113"/>
      <c r="BB54" s="208"/>
      <c r="BC54" s="277"/>
      <c r="BD54" s="277"/>
      <c r="BE54" s="277"/>
      <c r="BF54" s="277"/>
      <c r="BG54" s="277"/>
      <c r="BH54" s="277"/>
      <c r="BI54" s="277"/>
      <c r="BJ54" s="277"/>
      <c r="BK54" s="278"/>
      <c r="BL54" s="114"/>
      <c r="BM54" s="164"/>
    </row>
    <row r="55" spans="1:65" s="93" customFormat="1" x14ac:dyDescent="0.2">
      <c r="A55" s="206" t="s">
        <v>75</v>
      </c>
      <c r="B55" s="166" t="s">
        <v>8</v>
      </c>
      <c r="C55" s="236"/>
      <c r="D55" s="147">
        <v>1</v>
      </c>
      <c r="E55" s="151">
        <v>1</v>
      </c>
      <c r="F55" s="151">
        <v>1</v>
      </c>
      <c r="G55" s="151">
        <v>1</v>
      </c>
      <c r="H55" s="151">
        <v>1</v>
      </c>
      <c r="I55" s="151">
        <v>1</v>
      </c>
      <c r="J55" s="151">
        <v>1</v>
      </c>
      <c r="K55" s="151">
        <v>1</v>
      </c>
      <c r="L55" s="151">
        <v>1</v>
      </c>
      <c r="M55" s="151">
        <v>1</v>
      </c>
      <c r="N55" s="147">
        <v>0</v>
      </c>
      <c r="O55" s="151">
        <v>0</v>
      </c>
      <c r="P55" s="151">
        <v>0</v>
      </c>
      <c r="Q55" s="151">
        <v>0</v>
      </c>
      <c r="R55" s="151">
        <v>0</v>
      </c>
      <c r="S55" s="151">
        <v>0</v>
      </c>
      <c r="T55" s="151">
        <v>0</v>
      </c>
      <c r="U55" s="151">
        <v>0</v>
      </c>
      <c r="V55" s="151">
        <v>0</v>
      </c>
      <c r="W55" s="152">
        <v>0</v>
      </c>
      <c r="X55" s="151">
        <f t="shared" ref="X55:AE55" si="64">X18/(D18+X18)</f>
        <v>0.40060320329074267</v>
      </c>
      <c r="Y55" s="151">
        <f t="shared" si="64"/>
        <v>0.40060320329074273</v>
      </c>
      <c r="Z55" s="151">
        <f t="shared" si="64"/>
        <v>0.66613942458312148</v>
      </c>
      <c r="AA55" s="151">
        <f t="shared" si="64"/>
        <v>0.66613942458312225</v>
      </c>
      <c r="AB55" s="151">
        <f t="shared" si="64"/>
        <v>0.66613942458312303</v>
      </c>
      <c r="AC55" s="151">
        <f t="shared" si="64"/>
        <v>0.66613942458312148</v>
      </c>
      <c r="AD55" s="151">
        <f t="shared" si="64"/>
        <v>0.66613942458312303</v>
      </c>
      <c r="AE55" s="151">
        <f t="shared" si="64"/>
        <v>0.66613942458312136</v>
      </c>
      <c r="AF55" s="151">
        <f>AF18/(L18+AF18)</f>
        <v>0.66613942458312336</v>
      </c>
      <c r="AG55" s="151">
        <f>AG18/(M18+AG18)</f>
        <v>0.66613942458312225</v>
      </c>
      <c r="AH55" s="147">
        <v>0</v>
      </c>
      <c r="AI55" s="151">
        <v>0</v>
      </c>
      <c r="AJ55" s="151">
        <v>0</v>
      </c>
      <c r="AK55" s="151">
        <v>0</v>
      </c>
      <c r="AL55" s="151">
        <v>0</v>
      </c>
      <c r="AM55" s="151">
        <v>0</v>
      </c>
      <c r="AN55" s="151">
        <v>0</v>
      </c>
      <c r="AO55" s="151">
        <v>0</v>
      </c>
      <c r="AP55" s="151">
        <v>0</v>
      </c>
      <c r="AQ55" s="152">
        <v>0</v>
      </c>
      <c r="AR55" s="151"/>
      <c r="AS55" s="151"/>
      <c r="AT55" s="151"/>
      <c r="AU55" s="151"/>
      <c r="AV55" s="151"/>
      <c r="AW55" s="151"/>
      <c r="AX55" s="151"/>
      <c r="AY55" s="151"/>
      <c r="AZ55" s="151"/>
      <c r="BA55" s="151"/>
      <c r="BB55" s="147"/>
      <c r="BC55" s="151"/>
      <c r="BD55" s="151"/>
      <c r="BE55" s="151"/>
      <c r="BF55" s="151"/>
      <c r="BG55" s="151"/>
      <c r="BH55" s="151"/>
      <c r="BI55" s="151"/>
      <c r="BJ55" s="151"/>
      <c r="BK55" s="152"/>
      <c r="BL55" s="152"/>
      <c r="BM55" s="168" t="s">
        <v>22</v>
      </c>
    </row>
    <row r="56" spans="1:65" s="93" customFormat="1" x14ac:dyDescent="0.2">
      <c r="A56" s="207" t="s">
        <v>76</v>
      </c>
      <c r="B56" s="166" t="s">
        <v>4</v>
      </c>
      <c r="C56" s="236"/>
      <c r="D56" s="147">
        <f t="shared" ref="D56:J56" si="65">D$30*D55</f>
        <v>1.5</v>
      </c>
      <c r="E56" s="151">
        <f>E$30*E55</f>
        <v>1.5</v>
      </c>
      <c r="F56" s="151">
        <f t="shared" si="65"/>
        <v>1.5</v>
      </c>
      <c r="G56" s="151">
        <f t="shared" si="65"/>
        <v>1.5</v>
      </c>
      <c r="H56" s="151">
        <f t="shared" si="65"/>
        <v>1.5</v>
      </c>
      <c r="I56" s="151">
        <f t="shared" si="65"/>
        <v>1.5</v>
      </c>
      <c r="J56" s="151">
        <f t="shared" si="65"/>
        <v>1.5</v>
      </c>
      <c r="K56" s="151">
        <f t="shared" ref="K56" si="66">K$30*K55</f>
        <v>1.5</v>
      </c>
      <c r="L56" s="151">
        <f>L$30*L55</f>
        <v>1.5</v>
      </c>
      <c r="M56" s="151">
        <f>M$30*M55</f>
        <v>1.5</v>
      </c>
      <c r="N56" s="282">
        <f t="shared" ref="N56:W56" si="67">N$30*N55</f>
        <v>0</v>
      </c>
      <c r="O56" s="283">
        <f t="shared" si="67"/>
        <v>0</v>
      </c>
      <c r="P56" s="283">
        <f t="shared" si="67"/>
        <v>0</v>
      </c>
      <c r="Q56" s="283">
        <f t="shared" si="67"/>
        <v>0</v>
      </c>
      <c r="R56" s="283">
        <f t="shared" si="67"/>
        <v>0</v>
      </c>
      <c r="S56" s="283">
        <f t="shared" si="67"/>
        <v>0</v>
      </c>
      <c r="T56" s="283">
        <f t="shared" si="67"/>
        <v>0</v>
      </c>
      <c r="U56" s="283">
        <f t="shared" ref="U56" si="68">U$30*U55</f>
        <v>0</v>
      </c>
      <c r="V56" s="283">
        <f t="shared" si="67"/>
        <v>0</v>
      </c>
      <c r="W56" s="284">
        <f t="shared" si="67"/>
        <v>0</v>
      </c>
      <c r="X56" s="283">
        <f>X$32*X55</f>
        <v>0.12018096098722279</v>
      </c>
      <c r="Y56" s="283">
        <f>Y$32*Y55</f>
        <v>0.12018096098722281</v>
      </c>
      <c r="Z56" s="283">
        <f t="shared" ref="Z56:AG56" si="69">Z$32*Z55</f>
        <v>0.19984182737493644</v>
      </c>
      <c r="AA56" s="283">
        <f t="shared" si="69"/>
        <v>0.19984182737493666</v>
      </c>
      <c r="AB56" s="283">
        <f t="shared" si="69"/>
        <v>0.19984182737493691</v>
      </c>
      <c r="AC56" s="283">
        <f t="shared" si="69"/>
        <v>0.19984182737493644</v>
      </c>
      <c r="AD56" s="283">
        <f t="shared" si="69"/>
        <v>0.19984182737493691</v>
      </c>
      <c r="AE56" s="283">
        <f t="shared" ref="AE56" si="70">AE$32*AE55</f>
        <v>0.19984182737493641</v>
      </c>
      <c r="AF56" s="283">
        <f t="shared" si="69"/>
        <v>0.199841827374937</v>
      </c>
      <c r="AG56" s="284">
        <f t="shared" si="69"/>
        <v>0.19984182737493666</v>
      </c>
      <c r="AH56" s="282">
        <f t="shared" ref="AH56:AN56" si="71">AH$32*AH55</f>
        <v>0</v>
      </c>
      <c r="AI56" s="283">
        <f>AI$32*AI55</f>
        <v>0</v>
      </c>
      <c r="AJ56" s="283">
        <f t="shared" si="71"/>
        <v>0</v>
      </c>
      <c r="AK56" s="283">
        <f t="shared" si="71"/>
        <v>0</v>
      </c>
      <c r="AL56" s="283">
        <f t="shared" si="71"/>
        <v>0</v>
      </c>
      <c r="AM56" s="283">
        <f t="shared" si="71"/>
        <v>0</v>
      </c>
      <c r="AN56" s="283">
        <f t="shared" si="71"/>
        <v>0</v>
      </c>
      <c r="AO56" s="283">
        <f t="shared" ref="AO56" si="72">AO$32*AO55</f>
        <v>0</v>
      </c>
      <c r="AP56" s="283">
        <f>AP$32*AP55</f>
        <v>0</v>
      </c>
      <c r="AQ56" s="284">
        <f>AQ$32*AQ55</f>
        <v>0</v>
      </c>
      <c r="AR56" s="283"/>
      <c r="AS56" s="283"/>
      <c r="AT56" s="283"/>
      <c r="AU56" s="283"/>
      <c r="AV56" s="283"/>
      <c r="AW56" s="283"/>
      <c r="AX56" s="283"/>
      <c r="AY56" s="283"/>
      <c r="AZ56" s="283"/>
      <c r="BA56" s="283"/>
      <c r="BB56" s="285">
        <f>SQRT(SUMSQ(D56,N56,X56,AH56))</f>
        <v>1.5048067860638494</v>
      </c>
      <c r="BC56" s="286">
        <f t="shared" ref="BC56:BK56" si="73">SQRT(SUMSQ(E56,O56,Y56,AI56))</f>
        <v>1.5048067860638494</v>
      </c>
      <c r="BD56" s="286">
        <f t="shared" si="73"/>
        <v>1.5132536984817033</v>
      </c>
      <c r="BE56" s="286">
        <f t="shared" si="73"/>
        <v>1.5132536984817033</v>
      </c>
      <c r="BF56" s="286">
        <f t="shared" si="73"/>
        <v>1.5132536984817033</v>
      </c>
      <c r="BG56" s="286">
        <f t="shared" si="73"/>
        <v>1.5132536984817033</v>
      </c>
      <c r="BH56" s="286">
        <f t="shared" si="73"/>
        <v>1.5132536984817033</v>
      </c>
      <c r="BI56" s="286">
        <f t="shared" si="73"/>
        <v>1.5132536984817033</v>
      </c>
      <c r="BJ56" s="286">
        <f t="shared" si="73"/>
        <v>1.5132536984817033</v>
      </c>
      <c r="BK56" s="287">
        <f t="shared" si="73"/>
        <v>1.5132536984817033</v>
      </c>
      <c r="BL56" s="155"/>
      <c r="BM56" s="169" t="s">
        <v>38</v>
      </c>
    </row>
    <row r="57" spans="1:65" s="93" customFormat="1" x14ac:dyDescent="0.2">
      <c r="A57" s="156"/>
      <c r="B57" s="134"/>
      <c r="C57" s="237"/>
      <c r="D57" s="157"/>
      <c r="E57" s="158"/>
      <c r="F57" s="158"/>
      <c r="G57" s="158"/>
      <c r="H57" s="158"/>
      <c r="I57" s="158"/>
      <c r="J57" s="158"/>
      <c r="K57" s="158"/>
      <c r="L57" s="158"/>
      <c r="M57" s="158"/>
      <c r="N57" s="157"/>
      <c r="O57" s="158"/>
      <c r="P57" s="158"/>
      <c r="Q57" s="158"/>
      <c r="R57" s="158"/>
      <c r="S57" s="158"/>
      <c r="T57" s="158"/>
      <c r="U57" s="158"/>
      <c r="V57" s="158"/>
      <c r="W57" s="159"/>
      <c r="X57" s="158"/>
      <c r="Y57" s="158"/>
      <c r="Z57" s="158"/>
      <c r="AA57" s="158"/>
      <c r="AB57" s="158"/>
      <c r="AC57" s="158"/>
      <c r="AD57" s="158"/>
      <c r="AE57" s="158"/>
      <c r="AF57" s="158"/>
      <c r="AG57" s="159"/>
      <c r="AH57" s="157"/>
      <c r="AI57" s="158"/>
      <c r="AJ57" s="158"/>
      <c r="AK57" s="158"/>
      <c r="AL57" s="158"/>
      <c r="AM57" s="158"/>
      <c r="AN57" s="158"/>
      <c r="AO57" s="158"/>
      <c r="AP57" s="158"/>
      <c r="AQ57" s="159"/>
      <c r="AR57" s="158"/>
      <c r="AS57" s="158"/>
      <c r="AT57" s="158"/>
      <c r="AU57" s="158"/>
      <c r="AV57" s="158"/>
      <c r="AW57" s="158"/>
      <c r="AX57" s="158"/>
      <c r="AY57" s="158"/>
      <c r="AZ57" s="158"/>
      <c r="BA57" s="158"/>
      <c r="BB57" s="161"/>
      <c r="BC57" s="162"/>
      <c r="BD57" s="162"/>
      <c r="BE57" s="162"/>
      <c r="BF57" s="162"/>
      <c r="BG57" s="162"/>
      <c r="BH57" s="162"/>
      <c r="BI57" s="162"/>
      <c r="BJ57" s="162"/>
      <c r="BK57" s="163"/>
      <c r="BL57" s="163"/>
      <c r="BM57" s="169"/>
    </row>
    <row r="58" spans="1:65" s="93" customFormat="1" x14ac:dyDescent="0.2">
      <c r="A58" s="208"/>
      <c r="B58" s="114"/>
      <c r="C58" s="238"/>
      <c r="D58" s="101"/>
      <c r="E58" s="113"/>
      <c r="F58" s="113"/>
      <c r="G58" s="113"/>
      <c r="H58" s="113"/>
      <c r="I58" s="113"/>
      <c r="J58" s="113"/>
      <c r="K58" s="113"/>
      <c r="L58" s="113"/>
      <c r="M58" s="113"/>
      <c r="N58" s="101"/>
      <c r="O58" s="113"/>
      <c r="P58" s="113"/>
      <c r="Q58" s="113"/>
      <c r="R58" s="113"/>
      <c r="S58" s="113"/>
      <c r="T58" s="113"/>
      <c r="U58" s="113"/>
      <c r="V58" s="113"/>
      <c r="W58" s="114"/>
      <c r="X58" s="113"/>
      <c r="Y58" s="113"/>
      <c r="Z58" s="113"/>
      <c r="AA58" s="113"/>
      <c r="AB58" s="113"/>
      <c r="AC58" s="113"/>
      <c r="AD58" s="113"/>
      <c r="AE58" s="113"/>
      <c r="AF58" s="113"/>
      <c r="AG58" s="114"/>
      <c r="AH58" s="101"/>
      <c r="AI58" s="113"/>
      <c r="AJ58" s="113"/>
      <c r="AK58" s="113"/>
      <c r="AL58" s="113"/>
      <c r="AM58" s="113"/>
      <c r="AN58" s="113"/>
      <c r="AO58" s="113"/>
      <c r="AP58" s="113"/>
      <c r="AQ58" s="114"/>
      <c r="AR58" s="113"/>
      <c r="AS58" s="113"/>
      <c r="AT58" s="113"/>
      <c r="AU58" s="113"/>
      <c r="AV58" s="113"/>
      <c r="AW58" s="113"/>
      <c r="AX58" s="113"/>
      <c r="AY58" s="113"/>
      <c r="AZ58" s="113"/>
      <c r="BA58" s="113"/>
      <c r="BB58" s="101"/>
      <c r="BC58" s="113"/>
      <c r="BD58" s="113"/>
      <c r="BE58" s="113"/>
      <c r="BF58" s="113"/>
      <c r="BG58" s="113"/>
      <c r="BH58" s="113"/>
      <c r="BI58" s="113"/>
      <c r="BJ58" s="113"/>
      <c r="BK58" s="114"/>
      <c r="BL58" s="114"/>
      <c r="BM58" s="164"/>
    </row>
    <row r="59" spans="1:65" s="93" customFormat="1" x14ac:dyDescent="0.2">
      <c r="A59" s="206" t="s">
        <v>77</v>
      </c>
      <c r="B59" s="166" t="s">
        <v>8</v>
      </c>
      <c r="C59" s="236"/>
      <c r="D59" s="147">
        <v>0</v>
      </c>
      <c r="E59" s="151">
        <v>0</v>
      </c>
      <c r="F59" s="151">
        <v>0</v>
      </c>
      <c r="G59" s="151">
        <v>0</v>
      </c>
      <c r="H59" s="151">
        <v>0</v>
      </c>
      <c r="I59" s="151">
        <v>0</v>
      </c>
      <c r="J59" s="151">
        <v>0</v>
      </c>
      <c r="K59" s="151">
        <v>0</v>
      </c>
      <c r="L59" s="151">
        <v>0</v>
      </c>
      <c r="M59" s="151">
        <v>0</v>
      </c>
      <c r="N59" s="147">
        <v>1</v>
      </c>
      <c r="O59" s="151">
        <v>1</v>
      </c>
      <c r="P59" s="151">
        <v>1</v>
      </c>
      <c r="Q59" s="151">
        <v>1</v>
      </c>
      <c r="R59" s="151">
        <v>1</v>
      </c>
      <c r="S59" s="151">
        <v>1</v>
      </c>
      <c r="T59" s="151">
        <v>1</v>
      </c>
      <c r="U59" s="151">
        <v>1</v>
      </c>
      <c r="V59" s="151">
        <v>1</v>
      </c>
      <c r="W59" s="152">
        <v>1</v>
      </c>
      <c r="X59" s="151">
        <v>0</v>
      </c>
      <c r="Y59" s="151">
        <v>0</v>
      </c>
      <c r="Z59" s="151">
        <v>0</v>
      </c>
      <c r="AA59" s="151">
        <v>0</v>
      </c>
      <c r="AB59" s="151">
        <v>0</v>
      </c>
      <c r="AC59" s="151">
        <v>0</v>
      </c>
      <c r="AD59" s="151">
        <v>0</v>
      </c>
      <c r="AE59" s="151">
        <v>0</v>
      </c>
      <c r="AF59" s="151">
        <v>0</v>
      </c>
      <c r="AG59" s="152">
        <v>0</v>
      </c>
      <c r="AH59" s="147">
        <f t="shared" ref="AH59:AO59" si="74">AH18/(D18+AH18)</f>
        <v>0.40060320329074267</v>
      </c>
      <c r="AI59" s="151">
        <f t="shared" si="74"/>
        <v>0.40060320329074273</v>
      </c>
      <c r="AJ59" s="151">
        <f t="shared" si="74"/>
        <v>0.40060320329074273</v>
      </c>
      <c r="AK59" s="151">
        <f t="shared" si="74"/>
        <v>0.40060320329074356</v>
      </c>
      <c r="AL59" s="151">
        <f t="shared" si="74"/>
        <v>0.40060320329074284</v>
      </c>
      <c r="AM59" s="151">
        <f t="shared" si="74"/>
        <v>0.40060320329074273</v>
      </c>
      <c r="AN59" s="151">
        <f t="shared" si="74"/>
        <v>0.40060320329074445</v>
      </c>
      <c r="AO59" s="151">
        <f t="shared" si="74"/>
        <v>0.40060320329074273</v>
      </c>
      <c r="AP59" s="151">
        <f>AP18/(L18+AP18)</f>
        <v>0.40060320329074445</v>
      </c>
      <c r="AQ59" s="152">
        <f>AQ18/(M18+AQ18)</f>
        <v>0.40060320329074267</v>
      </c>
      <c r="AR59" s="151"/>
      <c r="AS59" s="151"/>
      <c r="AT59" s="151"/>
      <c r="AU59" s="151"/>
      <c r="AV59" s="151"/>
      <c r="AW59" s="151"/>
      <c r="AX59" s="151"/>
      <c r="AY59" s="151"/>
      <c r="AZ59" s="151"/>
      <c r="BA59" s="151"/>
      <c r="BB59" s="147"/>
      <c r="BC59" s="151"/>
      <c r="BD59" s="151"/>
      <c r="BE59" s="151"/>
      <c r="BF59" s="151"/>
      <c r="BG59" s="151"/>
      <c r="BH59" s="151"/>
      <c r="BI59" s="151"/>
      <c r="BJ59" s="151"/>
      <c r="BK59" s="152"/>
      <c r="BL59" s="152"/>
      <c r="BM59" s="168" t="s">
        <v>22</v>
      </c>
    </row>
    <row r="60" spans="1:65" s="93" customFormat="1" x14ac:dyDescent="0.2">
      <c r="A60" s="207" t="s">
        <v>78</v>
      </c>
      <c r="B60" s="166" t="s">
        <v>4</v>
      </c>
      <c r="C60" s="236"/>
      <c r="D60" s="282">
        <f>D$30*D59</f>
        <v>0</v>
      </c>
      <c r="E60" s="283">
        <f t="shared" ref="E60:W60" si="75">E$30*E59</f>
        <v>0</v>
      </c>
      <c r="F60" s="283">
        <f t="shared" si="75"/>
        <v>0</v>
      </c>
      <c r="G60" s="283">
        <f t="shared" si="75"/>
        <v>0</v>
      </c>
      <c r="H60" s="283">
        <f t="shared" si="75"/>
        <v>0</v>
      </c>
      <c r="I60" s="283">
        <f t="shared" si="75"/>
        <v>0</v>
      </c>
      <c r="J60" s="283">
        <f t="shared" si="75"/>
        <v>0</v>
      </c>
      <c r="K60" s="283">
        <f t="shared" ref="K60" si="76">K$30*K59</f>
        <v>0</v>
      </c>
      <c r="L60" s="283">
        <f t="shared" si="75"/>
        <v>0</v>
      </c>
      <c r="M60" s="283">
        <f t="shared" si="75"/>
        <v>0</v>
      </c>
      <c r="N60" s="282">
        <f t="shared" si="75"/>
        <v>1.5</v>
      </c>
      <c r="O60" s="283">
        <f t="shared" si="75"/>
        <v>1.5</v>
      </c>
      <c r="P60" s="283">
        <f t="shared" si="75"/>
        <v>1.5</v>
      </c>
      <c r="Q60" s="283">
        <f t="shared" si="75"/>
        <v>1.5</v>
      </c>
      <c r="R60" s="283">
        <f t="shared" si="75"/>
        <v>1.5</v>
      </c>
      <c r="S60" s="283">
        <f t="shared" si="75"/>
        <v>1.5</v>
      </c>
      <c r="T60" s="283">
        <f t="shared" si="75"/>
        <v>1.5</v>
      </c>
      <c r="U60" s="283">
        <f t="shared" ref="U60" si="77">U$30*U59</f>
        <v>1.5</v>
      </c>
      <c r="V60" s="283">
        <f t="shared" si="75"/>
        <v>1.5</v>
      </c>
      <c r="W60" s="284">
        <f t="shared" si="75"/>
        <v>1.5</v>
      </c>
      <c r="X60" s="151">
        <f t="shared" ref="X60:AD60" si="78">X$32*X59</f>
        <v>0</v>
      </c>
      <c r="Y60" s="151">
        <f>Y$32*Y59</f>
        <v>0</v>
      </c>
      <c r="Z60" s="151">
        <f t="shared" si="78"/>
        <v>0</v>
      </c>
      <c r="AA60" s="151">
        <f t="shared" si="78"/>
        <v>0</v>
      </c>
      <c r="AB60" s="151">
        <f t="shared" si="78"/>
        <v>0</v>
      </c>
      <c r="AC60" s="151">
        <f t="shared" si="78"/>
        <v>0</v>
      </c>
      <c r="AD60" s="151">
        <f t="shared" si="78"/>
        <v>0</v>
      </c>
      <c r="AE60" s="151">
        <f t="shared" ref="AE60" si="79">AE$32*AE59</f>
        <v>0</v>
      </c>
      <c r="AF60" s="151">
        <f>AF$32*AF59</f>
        <v>0</v>
      </c>
      <c r="AG60" s="152">
        <f>AG$32*AG59</f>
        <v>0</v>
      </c>
      <c r="AH60" s="147">
        <f t="shared" ref="AH60:AQ60" si="80">AH$32*AH59</f>
        <v>0.12018096098722279</v>
      </c>
      <c r="AI60" s="151">
        <f>AI$32*AI59</f>
        <v>0.12018096098722281</v>
      </c>
      <c r="AJ60" s="151">
        <f t="shared" si="80"/>
        <v>0.12018096098722281</v>
      </c>
      <c r="AK60" s="151">
        <f t="shared" si="80"/>
        <v>0.12018096098722306</v>
      </c>
      <c r="AL60" s="151">
        <f t="shared" si="80"/>
        <v>0.12018096098722285</v>
      </c>
      <c r="AM60" s="151">
        <f t="shared" si="80"/>
        <v>0.12018096098722281</v>
      </c>
      <c r="AN60" s="151">
        <f t="shared" si="80"/>
        <v>0.12018096098722333</v>
      </c>
      <c r="AO60" s="151">
        <f t="shared" ref="AO60" si="81">AO$32*AO59</f>
        <v>0.12018096098722281</v>
      </c>
      <c r="AP60" s="151">
        <f>AP$32*AP59</f>
        <v>0.12018096098722333</v>
      </c>
      <c r="AQ60" s="152">
        <f t="shared" si="80"/>
        <v>0.12018096098722279</v>
      </c>
      <c r="AR60" s="151"/>
      <c r="AS60" s="151"/>
      <c r="AT60" s="151"/>
      <c r="AU60" s="151"/>
      <c r="AV60" s="151"/>
      <c r="AW60" s="151"/>
      <c r="AX60" s="151"/>
      <c r="AY60" s="151"/>
      <c r="AZ60" s="151"/>
      <c r="BA60" s="151"/>
      <c r="BB60" s="153">
        <f t="shared" ref="BB60:BI60" si="82">SQRT(SUMSQ(D60,X60,AH60,N60))</f>
        <v>1.5048067860638494</v>
      </c>
      <c r="BC60" s="154">
        <f t="shared" si="82"/>
        <v>1.5048067860638494</v>
      </c>
      <c r="BD60" s="154">
        <f t="shared" si="82"/>
        <v>1.5048067860638494</v>
      </c>
      <c r="BE60" s="154">
        <f t="shared" si="82"/>
        <v>1.5048067860638497</v>
      </c>
      <c r="BF60" s="154">
        <f t="shared" si="82"/>
        <v>1.5048067860638494</v>
      </c>
      <c r="BG60" s="154">
        <f t="shared" si="82"/>
        <v>1.5048067860638494</v>
      </c>
      <c r="BH60" s="154">
        <f t="shared" si="82"/>
        <v>1.5048067860638497</v>
      </c>
      <c r="BI60" s="154">
        <f t="shared" si="82"/>
        <v>1.5048067860638494</v>
      </c>
      <c r="BJ60" s="154">
        <f>SQRT(SUMSQ(L60,AF60,AP60,V60))</f>
        <v>1.5048067860638497</v>
      </c>
      <c r="BK60" s="155">
        <f>SQRT(SUMSQ(M60,AG60,AQ60,W60))</f>
        <v>1.5048067860638494</v>
      </c>
      <c r="BL60" s="155"/>
      <c r="BM60" s="169" t="s">
        <v>38</v>
      </c>
    </row>
    <row r="61" spans="1:65" s="93" customFormat="1" x14ac:dyDescent="0.2">
      <c r="A61" s="156"/>
      <c r="B61" s="134"/>
      <c r="C61" s="237"/>
      <c r="D61" s="157"/>
      <c r="E61" s="158"/>
      <c r="F61" s="158"/>
      <c r="G61" s="158"/>
      <c r="H61" s="158"/>
      <c r="I61" s="158"/>
      <c r="J61" s="158"/>
      <c r="K61" s="158"/>
      <c r="L61" s="158"/>
      <c r="M61" s="158"/>
      <c r="N61" s="157"/>
      <c r="O61" s="158"/>
      <c r="P61" s="158"/>
      <c r="Q61" s="158"/>
      <c r="R61" s="158"/>
      <c r="S61" s="158"/>
      <c r="T61" s="158"/>
      <c r="U61" s="158"/>
      <c r="V61" s="158"/>
      <c r="W61" s="159"/>
      <c r="X61" s="158"/>
      <c r="Y61" s="158"/>
      <c r="Z61" s="158"/>
      <c r="AA61" s="158"/>
      <c r="AB61" s="158"/>
      <c r="AC61" s="158"/>
      <c r="AD61" s="158"/>
      <c r="AE61" s="158"/>
      <c r="AF61" s="158"/>
      <c r="AG61" s="159"/>
      <c r="AH61" s="157"/>
      <c r="AI61" s="158"/>
      <c r="AJ61" s="158"/>
      <c r="AK61" s="158"/>
      <c r="AL61" s="158"/>
      <c r="AM61" s="158"/>
      <c r="AN61" s="158"/>
      <c r="AO61" s="158"/>
      <c r="AP61" s="158"/>
      <c r="AQ61" s="159"/>
      <c r="AR61" s="158"/>
      <c r="AS61" s="158"/>
      <c r="AT61" s="158"/>
      <c r="AU61" s="158"/>
      <c r="AV61" s="158"/>
      <c r="AW61" s="158"/>
      <c r="AX61" s="158"/>
      <c r="AY61" s="158"/>
      <c r="AZ61" s="158"/>
      <c r="BA61" s="158"/>
      <c r="BB61" s="161"/>
      <c r="BC61" s="162"/>
      <c r="BD61" s="162"/>
      <c r="BE61" s="162"/>
      <c r="BF61" s="162"/>
      <c r="BG61" s="162"/>
      <c r="BH61" s="162"/>
      <c r="BI61" s="162"/>
      <c r="BJ61" s="162"/>
      <c r="BK61" s="163"/>
      <c r="BL61" s="163"/>
      <c r="BM61" s="169"/>
    </row>
    <row r="62" spans="1:65" s="93" customFormat="1" x14ac:dyDescent="0.2">
      <c r="A62" s="156"/>
      <c r="B62" s="96"/>
      <c r="C62" s="239"/>
      <c r="D62" s="279"/>
      <c r="E62" s="280"/>
      <c r="F62" s="280"/>
      <c r="G62" s="280"/>
      <c r="H62" s="280"/>
      <c r="I62" s="280"/>
      <c r="J62" s="280"/>
      <c r="K62" s="280"/>
      <c r="L62" s="280"/>
      <c r="M62" s="280"/>
      <c r="N62" s="279"/>
      <c r="O62" s="280"/>
      <c r="P62" s="280"/>
      <c r="Q62" s="280"/>
      <c r="R62" s="280"/>
      <c r="S62" s="280"/>
      <c r="T62" s="280"/>
      <c r="U62" s="280"/>
      <c r="V62" s="280"/>
      <c r="W62" s="281"/>
      <c r="X62" s="158"/>
      <c r="Y62" s="158"/>
      <c r="Z62" s="158"/>
      <c r="AA62" s="158"/>
      <c r="AB62" s="158"/>
      <c r="AC62" s="158"/>
      <c r="AD62" s="158"/>
      <c r="AE62" s="158"/>
      <c r="AF62" s="158"/>
      <c r="AG62" s="159"/>
      <c r="AH62" s="157"/>
      <c r="AI62" s="158"/>
      <c r="AJ62" s="158"/>
      <c r="AK62" s="158"/>
      <c r="AL62" s="158"/>
      <c r="AM62" s="158"/>
      <c r="AN62" s="158"/>
      <c r="AO62" s="158"/>
      <c r="AP62" s="158"/>
      <c r="AQ62" s="159"/>
      <c r="AR62" s="110"/>
      <c r="AS62" s="110"/>
      <c r="AT62" s="110"/>
      <c r="AU62" s="110"/>
      <c r="AV62" s="110"/>
      <c r="AW62" s="110"/>
      <c r="AX62" s="110"/>
      <c r="AY62" s="158"/>
      <c r="AZ62" s="110"/>
      <c r="BA62" s="110"/>
      <c r="BB62" s="109"/>
      <c r="BC62" s="110"/>
      <c r="BD62" s="110"/>
      <c r="BE62" s="110"/>
      <c r="BF62" s="110"/>
      <c r="BG62" s="110"/>
      <c r="BH62" s="110"/>
      <c r="BI62" s="110"/>
      <c r="BJ62" s="110"/>
      <c r="BK62" s="111"/>
      <c r="BL62" s="111"/>
      <c r="BM62" s="168"/>
    </row>
    <row r="63" spans="1:65" s="93" customFormat="1" x14ac:dyDescent="0.2">
      <c r="A63" s="206" t="s">
        <v>141</v>
      </c>
      <c r="B63" s="166" t="s">
        <v>8</v>
      </c>
      <c r="C63" s="236"/>
      <c r="D63" s="147">
        <v>0</v>
      </c>
      <c r="E63" s="151">
        <v>0</v>
      </c>
      <c r="F63" s="151">
        <v>0</v>
      </c>
      <c r="G63" s="151">
        <v>0</v>
      </c>
      <c r="H63" s="151">
        <v>0</v>
      </c>
      <c r="I63" s="151">
        <v>0</v>
      </c>
      <c r="J63" s="151">
        <v>0</v>
      </c>
      <c r="K63" s="151">
        <v>0</v>
      </c>
      <c r="L63" s="151">
        <v>0</v>
      </c>
      <c r="M63" s="151">
        <v>0</v>
      </c>
      <c r="N63" s="147">
        <v>0</v>
      </c>
      <c r="O63" s="151">
        <v>0</v>
      </c>
      <c r="P63" s="151">
        <v>0</v>
      </c>
      <c r="Q63" s="151">
        <v>0</v>
      </c>
      <c r="R63" s="151">
        <v>0</v>
      </c>
      <c r="S63" s="151">
        <v>0</v>
      </c>
      <c r="T63" s="151">
        <v>0</v>
      </c>
      <c r="U63" s="151">
        <v>0</v>
      </c>
      <c r="V63" s="151">
        <v>0</v>
      </c>
      <c r="W63" s="152">
        <v>0</v>
      </c>
      <c r="X63" s="151">
        <v>1</v>
      </c>
      <c r="Y63" s="151">
        <v>1</v>
      </c>
      <c r="Z63" s="151">
        <v>1</v>
      </c>
      <c r="AA63" s="151">
        <v>1</v>
      </c>
      <c r="AB63" s="151">
        <v>1</v>
      </c>
      <c r="AC63" s="151">
        <v>1</v>
      </c>
      <c r="AD63" s="151">
        <v>1</v>
      </c>
      <c r="AE63" s="151">
        <v>1</v>
      </c>
      <c r="AF63" s="151">
        <v>1</v>
      </c>
      <c r="AG63" s="152">
        <v>1</v>
      </c>
      <c r="AH63" s="147">
        <v>1</v>
      </c>
      <c r="AI63" s="151">
        <v>1</v>
      </c>
      <c r="AJ63" s="151">
        <v>1</v>
      </c>
      <c r="AK63" s="151">
        <v>1</v>
      </c>
      <c r="AL63" s="151">
        <v>1</v>
      </c>
      <c r="AM63" s="151">
        <v>1</v>
      </c>
      <c r="AN63" s="151">
        <v>1</v>
      </c>
      <c r="AO63" s="151">
        <v>1</v>
      </c>
      <c r="AP63" s="151">
        <v>1</v>
      </c>
      <c r="AQ63" s="152">
        <v>1</v>
      </c>
      <c r="AR63" s="151"/>
      <c r="AS63" s="151"/>
      <c r="AT63" s="151"/>
      <c r="AU63" s="151"/>
      <c r="AV63" s="151"/>
      <c r="AW63" s="151"/>
      <c r="AX63" s="151"/>
      <c r="AY63" s="151"/>
      <c r="AZ63" s="151"/>
      <c r="BA63" s="152"/>
      <c r="BB63" s="147"/>
      <c r="BC63" s="151"/>
      <c r="BD63" s="151"/>
      <c r="BE63" s="151"/>
      <c r="BF63" s="151"/>
      <c r="BG63" s="151"/>
      <c r="BH63" s="151"/>
      <c r="BI63" s="151"/>
      <c r="BJ63" s="151"/>
      <c r="BK63" s="152"/>
      <c r="BL63" s="152"/>
      <c r="BM63" s="168" t="s">
        <v>22</v>
      </c>
    </row>
    <row r="64" spans="1:65" s="93" customFormat="1" x14ac:dyDescent="0.2">
      <c r="A64" s="207" t="s">
        <v>142</v>
      </c>
      <c r="B64" s="166" t="s">
        <v>4</v>
      </c>
      <c r="C64" s="236"/>
      <c r="D64" s="282">
        <f>D$31*D63</f>
        <v>0</v>
      </c>
      <c r="E64" s="283">
        <f t="shared" ref="E64:W64" si="83">E$31*E63</f>
        <v>0</v>
      </c>
      <c r="F64" s="283">
        <f t="shared" si="83"/>
        <v>0</v>
      </c>
      <c r="G64" s="283">
        <f t="shared" si="83"/>
        <v>0</v>
      </c>
      <c r="H64" s="283">
        <f t="shared" si="83"/>
        <v>0</v>
      </c>
      <c r="I64" s="283">
        <f t="shared" si="83"/>
        <v>0</v>
      </c>
      <c r="J64" s="283">
        <f t="shared" si="83"/>
        <v>0</v>
      </c>
      <c r="K64" s="283">
        <f t="shared" ref="K64" si="84">K$31*K63</f>
        <v>0</v>
      </c>
      <c r="L64" s="283">
        <f t="shared" si="83"/>
        <v>0</v>
      </c>
      <c r="M64" s="283">
        <f t="shared" si="83"/>
        <v>0</v>
      </c>
      <c r="N64" s="282">
        <f t="shared" si="83"/>
        <v>0</v>
      </c>
      <c r="O64" s="283">
        <f t="shared" si="83"/>
        <v>0</v>
      </c>
      <c r="P64" s="283">
        <f t="shared" si="83"/>
        <v>0</v>
      </c>
      <c r="Q64" s="283">
        <f t="shared" si="83"/>
        <v>0</v>
      </c>
      <c r="R64" s="283">
        <f t="shared" si="83"/>
        <v>0</v>
      </c>
      <c r="S64" s="283">
        <f t="shared" si="83"/>
        <v>0</v>
      </c>
      <c r="T64" s="283">
        <f t="shared" si="83"/>
        <v>0</v>
      </c>
      <c r="U64" s="283">
        <f t="shared" ref="U64" si="85">U$31*U63</f>
        <v>0</v>
      </c>
      <c r="V64" s="283">
        <f t="shared" si="83"/>
        <v>0</v>
      </c>
      <c r="W64" s="284">
        <f t="shared" si="83"/>
        <v>0</v>
      </c>
      <c r="X64" s="151">
        <f t="shared" ref="X64:AD64" si="86">X$33*X63</f>
        <v>0.3</v>
      </c>
      <c r="Y64" s="151">
        <f t="shared" si="86"/>
        <v>0.3</v>
      </c>
      <c r="Z64" s="151">
        <f t="shared" si="86"/>
        <v>0.3</v>
      </c>
      <c r="AA64" s="151">
        <f t="shared" si="86"/>
        <v>0.3</v>
      </c>
      <c r="AB64" s="151">
        <f t="shared" si="86"/>
        <v>0.3</v>
      </c>
      <c r="AC64" s="151">
        <f t="shared" si="86"/>
        <v>0.3</v>
      </c>
      <c r="AD64" s="151">
        <f t="shared" si="86"/>
        <v>0.3</v>
      </c>
      <c r="AE64" s="151">
        <f t="shared" ref="AE64" si="87">AE$33*AE63</f>
        <v>0.3</v>
      </c>
      <c r="AF64" s="151">
        <f t="shared" ref="AF64:AN64" si="88">AF$33*AF63</f>
        <v>0.3</v>
      </c>
      <c r="AG64" s="152">
        <f t="shared" si="88"/>
        <v>0.3</v>
      </c>
      <c r="AH64" s="147">
        <f t="shared" si="88"/>
        <v>0.3</v>
      </c>
      <c r="AI64" s="151">
        <f t="shared" si="88"/>
        <v>0.3</v>
      </c>
      <c r="AJ64" s="151">
        <f t="shared" si="88"/>
        <v>0.3</v>
      </c>
      <c r="AK64" s="151">
        <f t="shared" si="88"/>
        <v>0.3</v>
      </c>
      <c r="AL64" s="151">
        <f t="shared" si="88"/>
        <v>0.3</v>
      </c>
      <c r="AM64" s="151">
        <f t="shared" si="88"/>
        <v>0.3</v>
      </c>
      <c r="AN64" s="151">
        <f t="shared" si="88"/>
        <v>0.3</v>
      </c>
      <c r="AO64" s="151">
        <f t="shared" ref="AO64" si="89">AO$33*AO63</f>
        <v>0.3</v>
      </c>
      <c r="AP64" s="151">
        <f>AP$33*AP63</f>
        <v>0.3</v>
      </c>
      <c r="AQ64" s="152">
        <f>AQ$33*AQ63</f>
        <v>0.3</v>
      </c>
      <c r="AR64" s="151"/>
      <c r="AS64" s="151"/>
      <c r="AT64" s="151"/>
      <c r="AU64" s="151"/>
      <c r="AV64" s="151"/>
      <c r="AW64" s="151"/>
      <c r="AX64" s="151"/>
      <c r="AY64" s="151"/>
      <c r="AZ64" s="151"/>
      <c r="BA64" s="152"/>
      <c r="BB64" s="153">
        <f>SQRT(SUMSQ(D64,X64,AH64,N64))+AR64</f>
        <v>0.42426406871192851</v>
      </c>
      <c r="BC64" s="154">
        <f>SQRT(SUMSQ(E64,Y64,AI64,O64))+AS64</f>
        <v>0.42426406871192851</v>
      </c>
      <c r="BD64" s="154">
        <f t="shared" ref="BD64:BK64" si="90">SQRT(SUMSQ(F64,Z64,AJ64,P64))+AT64</f>
        <v>0.42426406871192851</v>
      </c>
      <c r="BE64" s="154">
        <f t="shared" si="90"/>
        <v>0.42426406871192851</v>
      </c>
      <c r="BF64" s="154">
        <f t="shared" si="90"/>
        <v>0.42426406871192851</v>
      </c>
      <c r="BG64" s="154">
        <f t="shared" si="90"/>
        <v>0.42426406871192851</v>
      </c>
      <c r="BH64" s="154">
        <f t="shared" si="90"/>
        <v>0.42426406871192851</v>
      </c>
      <c r="BI64" s="154">
        <f t="shared" si="90"/>
        <v>0.42426406871192851</v>
      </c>
      <c r="BJ64" s="154">
        <f t="shared" si="90"/>
        <v>0.42426406871192851</v>
      </c>
      <c r="BK64" s="155">
        <f t="shared" si="90"/>
        <v>0.42426406871192851</v>
      </c>
      <c r="BL64" s="155"/>
      <c r="BM64" s="202" t="s">
        <v>91</v>
      </c>
    </row>
    <row r="65" spans="1:65" s="93" customFormat="1" x14ac:dyDescent="0.2">
      <c r="A65" s="156"/>
      <c r="B65" s="134"/>
      <c r="C65" s="237"/>
      <c r="D65" s="157"/>
      <c r="E65" s="158"/>
      <c r="F65" s="158"/>
      <c r="G65" s="158"/>
      <c r="H65" s="158"/>
      <c r="I65" s="158"/>
      <c r="J65" s="158"/>
      <c r="K65" s="158"/>
      <c r="L65" s="158"/>
      <c r="M65" s="158"/>
      <c r="N65" s="157"/>
      <c r="O65" s="158"/>
      <c r="P65" s="158"/>
      <c r="Q65" s="158"/>
      <c r="R65" s="158"/>
      <c r="S65" s="158"/>
      <c r="T65" s="158"/>
      <c r="U65" s="158"/>
      <c r="V65" s="158"/>
      <c r="W65" s="278"/>
      <c r="X65" s="158"/>
      <c r="Y65" s="158"/>
      <c r="Z65" s="158"/>
      <c r="AA65" s="158"/>
      <c r="AB65" s="158"/>
      <c r="AC65" s="158"/>
      <c r="AD65" s="158"/>
      <c r="AE65" s="158"/>
      <c r="AF65" s="158"/>
      <c r="AG65" s="159"/>
      <c r="AH65" s="157"/>
      <c r="AI65" s="158"/>
      <c r="AJ65" s="158"/>
      <c r="AK65" s="158"/>
      <c r="AL65" s="158"/>
      <c r="AM65" s="158"/>
      <c r="AN65" s="158"/>
      <c r="AO65" s="158"/>
      <c r="AP65" s="158"/>
      <c r="AQ65" s="159"/>
      <c r="AR65" s="158"/>
      <c r="AS65" s="158"/>
      <c r="AT65" s="158"/>
      <c r="AU65" s="158"/>
      <c r="AV65" s="158"/>
      <c r="AW65" s="158"/>
      <c r="AX65" s="158"/>
      <c r="AY65" s="158"/>
      <c r="AZ65" s="158"/>
      <c r="BA65" s="158"/>
      <c r="BB65" s="161"/>
      <c r="BC65" s="162"/>
      <c r="BD65" s="162"/>
      <c r="BE65" s="162"/>
      <c r="BF65" s="162"/>
      <c r="BG65" s="162"/>
      <c r="BH65" s="162"/>
      <c r="BI65" s="162"/>
      <c r="BJ65" s="162"/>
      <c r="BK65" s="163"/>
      <c r="BL65" s="163"/>
      <c r="BM65" s="169"/>
    </row>
    <row r="66" spans="1:65" s="93" customFormat="1" x14ac:dyDescent="0.2">
      <c r="A66" s="156"/>
      <c r="B66" s="96"/>
      <c r="C66" s="239"/>
      <c r="D66" s="279"/>
      <c r="E66" s="280"/>
      <c r="F66" s="280"/>
      <c r="G66" s="280"/>
      <c r="H66" s="280"/>
      <c r="I66" s="280"/>
      <c r="J66" s="280"/>
      <c r="K66" s="280"/>
      <c r="L66" s="280"/>
      <c r="M66" s="280"/>
      <c r="N66" s="279"/>
      <c r="O66" s="280"/>
      <c r="P66" s="280"/>
      <c r="Q66" s="280"/>
      <c r="R66" s="280"/>
      <c r="S66" s="280"/>
      <c r="T66" s="280"/>
      <c r="U66" s="280"/>
      <c r="V66" s="280"/>
      <c r="W66" s="278"/>
      <c r="X66" s="158"/>
      <c r="Y66" s="158"/>
      <c r="Z66" s="158"/>
      <c r="AA66" s="158"/>
      <c r="AB66" s="158"/>
      <c r="AC66" s="158"/>
      <c r="AD66" s="158"/>
      <c r="AE66" s="158"/>
      <c r="AF66" s="158"/>
      <c r="AG66" s="159"/>
      <c r="AH66" s="157"/>
      <c r="AI66" s="158"/>
      <c r="AJ66" s="158"/>
      <c r="AK66" s="158"/>
      <c r="AL66" s="158"/>
      <c r="AM66" s="158"/>
      <c r="AN66" s="158"/>
      <c r="AO66" s="158"/>
      <c r="AP66" s="158"/>
      <c r="AQ66" s="159"/>
      <c r="AR66" s="110"/>
      <c r="AS66" s="110"/>
      <c r="AT66" s="110"/>
      <c r="AU66" s="110"/>
      <c r="AV66" s="110"/>
      <c r="AW66" s="110"/>
      <c r="AX66" s="110"/>
      <c r="AY66" s="158"/>
      <c r="AZ66" s="110"/>
      <c r="BA66" s="110"/>
      <c r="BB66" s="109"/>
      <c r="BC66" s="110"/>
      <c r="BD66" s="110"/>
      <c r="BE66" s="110"/>
      <c r="BF66" s="110"/>
      <c r="BG66" s="110"/>
      <c r="BH66" s="110"/>
      <c r="BI66" s="110"/>
      <c r="BJ66" s="110"/>
      <c r="BK66" s="111"/>
      <c r="BL66" s="111"/>
      <c r="BM66" s="168"/>
    </row>
    <row r="67" spans="1:65" s="93" customFormat="1" x14ac:dyDescent="0.2">
      <c r="A67" s="206" t="s">
        <v>103</v>
      </c>
      <c r="B67" s="166" t="s">
        <v>8</v>
      </c>
      <c r="C67" s="236"/>
      <c r="D67" s="147">
        <v>0</v>
      </c>
      <c r="E67" s="151">
        <v>0</v>
      </c>
      <c r="F67" s="151">
        <v>0</v>
      </c>
      <c r="G67" s="151">
        <v>0</v>
      </c>
      <c r="H67" s="151">
        <v>0</v>
      </c>
      <c r="I67" s="151">
        <v>0</v>
      </c>
      <c r="J67" s="151">
        <v>0</v>
      </c>
      <c r="K67" s="151">
        <v>0</v>
      </c>
      <c r="L67" s="151">
        <v>0</v>
      </c>
      <c r="M67" s="151">
        <v>0</v>
      </c>
      <c r="N67" s="147">
        <v>0</v>
      </c>
      <c r="O67" s="151">
        <v>0</v>
      </c>
      <c r="P67" s="151">
        <v>0</v>
      </c>
      <c r="Q67" s="151">
        <v>0</v>
      </c>
      <c r="R67" s="151">
        <v>0</v>
      </c>
      <c r="S67" s="151">
        <v>0</v>
      </c>
      <c r="T67" s="151">
        <v>0</v>
      </c>
      <c r="U67" s="151">
        <v>0</v>
      </c>
      <c r="V67" s="151">
        <v>0</v>
      </c>
      <c r="W67" s="152">
        <v>0</v>
      </c>
      <c r="X67" s="151">
        <f>X18/(D18+X18)</f>
        <v>0.40060320329074267</v>
      </c>
      <c r="Y67" s="151">
        <f t="shared" ref="Y67:AG67" si="91">Y18/(E18+Y18)</f>
        <v>0.40060320329074273</v>
      </c>
      <c r="Z67" s="151">
        <f t="shared" si="91"/>
        <v>0.66613942458312148</v>
      </c>
      <c r="AA67" s="151">
        <f t="shared" si="91"/>
        <v>0.66613942458312225</v>
      </c>
      <c r="AB67" s="151">
        <f t="shared" si="91"/>
        <v>0.66613942458312303</v>
      </c>
      <c r="AC67" s="151">
        <f t="shared" si="91"/>
        <v>0.66613942458312148</v>
      </c>
      <c r="AD67" s="151">
        <f t="shared" si="91"/>
        <v>0.66613942458312303</v>
      </c>
      <c r="AE67" s="151">
        <f t="shared" si="91"/>
        <v>0.66613942458312136</v>
      </c>
      <c r="AF67" s="151">
        <f t="shared" si="91"/>
        <v>0.66613942458312336</v>
      </c>
      <c r="AG67" s="151">
        <f t="shared" si="91"/>
        <v>0.66613942458312225</v>
      </c>
      <c r="AH67" s="147">
        <f>AH18/(D18+AH18)</f>
        <v>0.40060320329074267</v>
      </c>
      <c r="AI67" s="151">
        <f t="shared" ref="AI67:AQ67" si="92">AI18/(E18+AI18)</f>
        <v>0.40060320329074273</v>
      </c>
      <c r="AJ67" s="151">
        <f t="shared" si="92"/>
        <v>0.40060320329074273</v>
      </c>
      <c r="AK67" s="151">
        <f t="shared" si="92"/>
        <v>0.40060320329074356</v>
      </c>
      <c r="AL67" s="151">
        <f t="shared" si="92"/>
        <v>0.40060320329074284</v>
      </c>
      <c r="AM67" s="151">
        <f t="shared" si="92"/>
        <v>0.40060320329074273</v>
      </c>
      <c r="AN67" s="151">
        <f t="shared" si="92"/>
        <v>0.40060320329074445</v>
      </c>
      <c r="AO67" s="151">
        <f t="shared" si="92"/>
        <v>0.40060320329074273</v>
      </c>
      <c r="AP67" s="151">
        <f t="shared" si="92"/>
        <v>0.40060320329074445</v>
      </c>
      <c r="AQ67" s="152">
        <f t="shared" si="92"/>
        <v>0.40060320329074267</v>
      </c>
      <c r="AR67" s="151"/>
      <c r="AS67" s="151"/>
      <c r="AT67" s="151"/>
      <c r="AU67" s="151"/>
      <c r="AV67" s="151"/>
      <c r="AW67" s="151"/>
      <c r="AX67" s="151"/>
      <c r="AY67" s="151"/>
      <c r="AZ67" s="151"/>
      <c r="BA67" s="152"/>
      <c r="BB67" s="147"/>
      <c r="BC67" s="151"/>
      <c r="BD67" s="151"/>
      <c r="BE67" s="151"/>
      <c r="BF67" s="151"/>
      <c r="BG67" s="151"/>
      <c r="BH67" s="151"/>
      <c r="BI67" s="151"/>
      <c r="BJ67" s="151"/>
      <c r="BK67" s="152"/>
      <c r="BL67" s="152"/>
      <c r="BM67" s="168" t="s">
        <v>22</v>
      </c>
    </row>
    <row r="68" spans="1:65" s="93" customFormat="1" x14ac:dyDescent="0.2">
      <c r="A68" s="207" t="s">
        <v>104</v>
      </c>
      <c r="B68" s="166" t="s">
        <v>4</v>
      </c>
      <c r="C68" s="236"/>
      <c r="D68" s="282">
        <f>D$30*D67</f>
        <v>0</v>
      </c>
      <c r="E68" s="283">
        <f t="shared" ref="E68:W68" si="93">E$30*E67</f>
        <v>0</v>
      </c>
      <c r="F68" s="283">
        <f t="shared" si="93"/>
        <v>0</v>
      </c>
      <c r="G68" s="283">
        <f t="shared" si="93"/>
        <v>0</v>
      </c>
      <c r="H68" s="283">
        <f t="shared" si="93"/>
        <v>0</v>
      </c>
      <c r="I68" s="283">
        <f t="shared" si="93"/>
        <v>0</v>
      </c>
      <c r="J68" s="283">
        <f t="shared" si="93"/>
        <v>0</v>
      </c>
      <c r="K68" s="283">
        <f t="shared" ref="K68" si="94">K$30*K67</f>
        <v>0</v>
      </c>
      <c r="L68" s="283">
        <f t="shared" si="93"/>
        <v>0</v>
      </c>
      <c r="M68" s="283">
        <f t="shared" si="93"/>
        <v>0</v>
      </c>
      <c r="N68" s="282">
        <f t="shared" si="93"/>
        <v>0</v>
      </c>
      <c r="O68" s="283">
        <f t="shared" si="93"/>
        <v>0</v>
      </c>
      <c r="P68" s="283">
        <f t="shared" si="93"/>
        <v>0</v>
      </c>
      <c r="Q68" s="283">
        <f t="shared" si="93"/>
        <v>0</v>
      </c>
      <c r="R68" s="283">
        <f t="shared" si="93"/>
        <v>0</v>
      </c>
      <c r="S68" s="283">
        <f t="shared" si="93"/>
        <v>0</v>
      </c>
      <c r="T68" s="283">
        <f t="shared" si="93"/>
        <v>0</v>
      </c>
      <c r="U68" s="283">
        <f t="shared" ref="U68" si="95">U$30*U67</f>
        <v>0</v>
      </c>
      <c r="V68" s="283">
        <f t="shared" si="93"/>
        <v>0</v>
      </c>
      <c r="W68" s="284">
        <f t="shared" si="93"/>
        <v>0</v>
      </c>
      <c r="X68" s="151">
        <f t="shared" ref="X68:AD68" si="96">X$32*X67</f>
        <v>0.12018096098722279</v>
      </c>
      <c r="Y68" s="151">
        <f t="shared" si="96"/>
        <v>0.12018096098722281</v>
      </c>
      <c r="Z68" s="151">
        <f t="shared" si="96"/>
        <v>0.19984182737493644</v>
      </c>
      <c r="AA68" s="151">
        <f t="shared" si="96"/>
        <v>0.19984182737493666</v>
      </c>
      <c r="AB68" s="151">
        <f t="shared" si="96"/>
        <v>0.19984182737493691</v>
      </c>
      <c r="AC68" s="151">
        <f t="shared" si="96"/>
        <v>0.19984182737493644</v>
      </c>
      <c r="AD68" s="151">
        <f t="shared" si="96"/>
        <v>0.19984182737493691</v>
      </c>
      <c r="AE68" s="151">
        <f t="shared" ref="AE68" si="97">AE$32*AE67</f>
        <v>0.19984182737493641</v>
      </c>
      <c r="AF68" s="151">
        <f t="shared" ref="AF68:AN68" si="98">AF$32*AF67</f>
        <v>0.199841827374937</v>
      </c>
      <c r="AG68" s="152">
        <f t="shared" si="98"/>
        <v>0.19984182737493666</v>
      </c>
      <c r="AH68" s="147">
        <f t="shared" si="98"/>
        <v>0.12018096098722279</v>
      </c>
      <c r="AI68" s="151">
        <f t="shared" si="98"/>
        <v>0.12018096098722281</v>
      </c>
      <c r="AJ68" s="151">
        <f t="shared" si="98"/>
        <v>0.12018096098722281</v>
      </c>
      <c r="AK68" s="151">
        <f t="shared" si="98"/>
        <v>0.12018096098722306</v>
      </c>
      <c r="AL68" s="151">
        <f t="shared" si="98"/>
        <v>0.12018096098722285</v>
      </c>
      <c r="AM68" s="151">
        <f t="shared" si="98"/>
        <v>0.12018096098722281</v>
      </c>
      <c r="AN68" s="151">
        <f t="shared" si="98"/>
        <v>0.12018096098722333</v>
      </c>
      <c r="AO68" s="151">
        <f t="shared" ref="AO68" si="99">AO$32*AO67</f>
        <v>0.12018096098722281</v>
      </c>
      <c r="AP68" s="151">
        <f>AP$32*AP67</f>
        <v>0.12018096098722333</v>
      </c>
      <c r="AQ68" s="152">
        <f>AQ$32*AQ67</f>
        <v>0.12018096098722279</v>
      </c>
      <c r="AR68" s="151"/>
      <c r="AS68" s="151"/>
      <c r="AT68" s="151"/>
      <c r="AU68" s="151"/>
      <c r="AV68" s="151"/>
      <c r="AW68" s="151"/>
      <c r="AX68" s="151"/>
      <c r="AY68" s="151"/>
      <c r="AZ68" s="151"/>
      <c r="BA68" s="152"/>
      <c r="BB68" s="153">
        <f>SQRT(SUMSQ(D68,X68,AH68,N68))+AR68</f>
        <v>0.16996154496716231</v>
      </c>
      <c r="BC68" s="154">
        <f>SQRT(SUMSQ(E68,Y68,AI68,O68))+AS68</f>
        <v>0.16996154496716231</v>
      </c>
      <c r="BD68" s="154">
        <f t="shared" ref="BD68:BK68" si="100">SQRT(SUMSQ(F68,Z68,AJ68,P68))+AT68</f>
        <v>0.23319566752486262</v>
      </c>
      <c r="BE68" s="154">
        <f t="shared" si="100"/>
        <v>0.23319566752486293</v>
      </c>
      <c r="BF68" s="154">
        <f t="shared" si="100"/>
        <v>0.23319566752486307</v>
      </c>
      <c r="BG68" s="154">
        <f t="shared" si="100"/>
        <v>0.23319566752486262</v>
      </c>
      <c r="BH68" s="154">
        <f t="shared" si="100"/>
        <v>0.23319566752486331</v>
      </c>
      <c r="BI68" s="154">
        <f t="shared" si="100"/>
        <v>0.23319566752486259</v>
      </c>
      <c r="BJ68" s="154">
        <f t="shared" si="100"/>
        <v>0.23319566752486337</v>
      </c>
      <c r="BK68" s="155">
        <f t="shared" si="100"/>
        <v>0.23319566752486282</v>
      </c>
      <c r="BL68" s="155"/>
      <c r="BM68" s="202" t="s">
        <v>91</v>
      </c>
    </row>
    <row r="69" spans="1:65" s="93" customFormat="1" x14ac:dyDescent="0.2">
      <c r="A69" s="156"/>
      <c r="B69" s="134"/>
      <c r="C69" s="237"/>
      <c r="D69" s="157"/>
      <c r="E69" s="158"/>
      <c r="F69" s="158"/>
      <c r="G69" s="158"/>
      <c r="H69" s="158"/>
      <c r="I69" s="158"/>
      <c r="J69" s="158"/>
      <c r="K69" s="158"/>
      <c r="L69" s="158"/>
      <c r="M69" s="158"/>
      <c r="N69" s="157"/>
      <c r="O69" s="158"/>
      <c r="P69" s="158"/>
      <c r="Q69" s="158"/>
      <c r="R69" s="158"/>
      <c r="S69" s="158"/>
      <c r="T69" s="158"/>
      <c r="U69" s="158"/>
      <c r="V69" s="158"/>
      <c r="W69" s="159"/>
      <c r="X69" s="158"/>
      <c r="Y69" s="158"/>
      <c r="Z69" s="158"/>
      <c r="AA69" s="158"/>
      <c r="AB69" s="158"/>
      <c r="AC69" s="158"/>
      <c r="AD69" s="158"/>
      <c r="AE69" s="158"/>
      <c r="AF69" s="158"/>
      <c r="AG69" s="159"/>
      <c r="AH69" s="157"/>
      <c r="AI69" s="158"/>
      <c r="AJ69" s="158"/>
      <c r="AK69" s="158"/>
      <c r="AL69" s="158"/>
      <c r="AM69" s="158"/>
      <c r="AN69" s="158"/>
      <c r="AO69" s="158"/>
      <c r="AP69" s="158"/>
      <c r="AQ69" s="159"/>
      <c r="AR69" s="158"/>
      <c r="AS69" s="158"/>
      <c r="AT69" s="158"/>
      <c r="AU69" s="158"/>
      <c r="AV69" s="158"/>
      <c r="AW69" s="158"/>
      <c r="AX69" s="158"/>
      <c r="AY69" s="158"/>
      <c r="AZ69" s="158"/>
      <c r="BA69" s="158"/>
      <c r="BB69" s="161"/>
      <c r="BC69" s="162"/>
      <c r="BD69" s="162"/>
      <c r="BE69" s="162"/>
      <c r="BF69" s="162"/>
      <c r="BG69" s="162"/>
      <c r="BH69" s="162"/>
      <c r="BI69" s="162"/>
      <c r="BJ69" s="162"/>
      <c r="BK69" s="163"/>
      <c r="BL69" s="163"/>
      <c r="BM69" s="169"/>
    </row>
    <row r="70" spans="1:65" s="93" customFormat="1" x14ac:dyDescent="0.2">
      <c r="A70" s="156"/>
      <c r="B70" s="96"/>
      <c r="C70" s="239"/>
      <c r="D70" s="279"/>
      <c r="E70" s="280"/>
      <c r="F70" s="280"/>
      <c r="G70" s="280"/>
      <c r="H70" s="280"/>
      <c r="I70" s="280"/>
      <c r="J70" s="280"/>
      <c r="K70" s="280"/>
      <c r="L70" s="280"/>
      <c r="M70" s="280"/>
      <c r="N70" s="279"/>
      <c r="O70" s="280"/>
      <c r="P70" s="280"/>
      <c r="Q70" s="280"/>
      <c r="R70" s="280"/>
      <c r="S70" s="280"/>
      <c r="T70" s="280"/>
      <c r="U70" s="280"/>
      <c r="V70" s="280"/>
      <c r="W70" s="278"/>
      <c r="X70" s="158"/>
      <c r="Y70" s="158"/>
      <c r="Z70" s="158"/>
      <c r="AA70" s="158"/>
      <c r="AB70" s="158"/>
      <c r="AC70" s="158"/>
      <c r="AD70" s="158"/>
      <c r="AE70" s="158"/>
      <c r="AF70" s="158"/>
      <c r="AG70" s="159"/>
      <c r="AH70" s="157"/>
      <c r="AI70" s="158"/>
      <c r="AJ70" s="158"/>
      <c r="AK70" s="158"/>
      <c r="AL70" s="158"/>
      <c r="AM70" s="158"/>
      <c r="AN70" s="158"/>
      <c r="AO70" s="158"/>
      <c r="AP70" s="158"/>
      <c r="AQ70" s="159"/>
      <c r="AR70" s="110"/>
      <c r="AS70" s="110"/>
      <c r="AT70" s="110"/>
      <c r="AU70" s="110"/>
      <c r="AV70" s="110"/>
      <c r="AW70" s="110"/>
      <c r="AX70" s="110"/>
      <c r="AY70" s="158"/>
      <c r="AZ70" s="110"/>
      <c r="BA70" s="110"/>
      <c r="BB70" s="109"/>
      <c r="BC70" s="110"/>
      <c r="BD70" s="110"/>
      <c r="BE70" s="110"/>
      <c r="BF70" s="110"/>
      <c r="BG70" s="110"/>
      <c r="BH70" s="110"/>
      <c r="BI70" s="110"/>
      <c r="BJ70" s="110"/>
      <c r="BK70" s="111"/>
      <c r="BL70" s="111"/>
      <c r="BM70" s="168"/>
    </row>
    <row r="71" spans="1:65" s="93" customFormat="1" x14ac:dyDescent="0.2">
      <c r="A71" s="206" t="s">
        <v>101</v>
      </c>
      <c r="B71" s="166" t="s">
        <v>8</v>
      </c>
      <c r="C71" s="236"/>
      <c r="D71" s="147">
        <v>0</v>
      </c>
      <c r="E71" s="151">
        <v>0</v>
      </c>
      <c r="F71" s="151">
        <v>0</v>
      </c>
      <c r="G71" s="151">
        <v>0</v>
      </c>
      <c r="H71" s="151">
        <v>0</v>
      </c>
      <c r="I71" s="151">
        <v>0</v>
      </c>
      <c r="J71" s="151">
        <v>0</v>
      </c>
      <c r="K71" s="151">
        <v>0</v>
      </c>
      <c r="L71" s="151">
        <v>0</v>
      </c>
      <c r="M71" s="151">
        <v>0</v>
      </c>
      <c r="N71" s="147">
        <v>0</v>
      </c>
      <c r="O71" s="151">
        <v>0</v>
      </c>
      <c r="P71" s="151">
        <v>0</v>
      </c>
      <c r="Q71" s="151">
        <v>0</v>
      </c>
      <c r="R71" s="151">
        <v>0</v>
      </c>
      <c r="S71" s="151">
        <v>0</v>
      </c>
      <c r="T71" s="151">
        <v>0</v>
      </c>
      <c r="U71" s="151">
        <v>0</v>
      </c>
      <c r="V71" s="151">
        <v>0</v>
      </c>
      <c r="W71" s="152">
        <v>0</v>
      </c>
      <c r="X71" s="151">
        <f>1-X18/(D18+X18)</f>
        <v>0.59939679670925727</v>
      </c>
      <c r="Y71" s="151">
        <f t="shared" ref="Y71:AG71" si="101">1-Y18/(E18+Y18)</f>
        <v>0.59939679670925727</v>
      </c>
      <c r="Z71" s="151">
        <f t="shared" si="101"/>
        <v>0.33386057541687852</v>
      </c>
      <c r="AA71" s="151">
        <f t="shared" si="101"/>
        <v>0.33386057541687775</v>
      </c>
      <c r="AB71" s="151">
        <f t="shared" si="101"/>
        <v>0.33386057541687697</v>
      </c>
      <c r="AC71" s="151">
        <f t="shared" si="101"/>
        <v>0.33386057541687852</v>
      </c>
      <c r="AD71" s="151">
        <f t="shared" si="101"/>
        <v>0.33386057541687697</v>
      </c>
      <c r="AE71" s="151">
        <f t="shared" si="101"/>
        <v>0.33386057541687864</v>
      </c>
      <c r="AF71" s="151">
        <f t="shared" si="101"/>
        <v>0.33386057541687664</v>
      </c>
      <c r="AG71" s="151">
        <f t="shared" si="101"/>
        <v>0.33386057541687775</v>
      </c>
      <c r="AH71" s="147">
        <f t="shared" ref="AH71:AQ71" si="102">1-AH18/(D18+AH18)</f>
        <v>0.59939679670925727</v>
      </c>
      <c r="AI71" s="151">
        <f t="shared" si="102"/>
        <v>0.59939679670925727</v>
      </c>
      <c r="AJ71" s="151">
        <f t="shared" si="102"/>
        <v>0.59939679670925727</v>
      </c>
      <c r="AK71" s="151">
        <f t="shared" si="102"/>
        <v>0.59939679670925639</v>
      </c>
      <c r="AL71" s="151">
        <f t="shared" si="102"/>
        <v>0.59939679670925716</v>
      </c>
      <c r="AM71" s="151">
        <f t="shared" si="102"/>
        <v>0.59939679670925727</v>
      </c>
      <c r="AN71" s="151">
        <f t="shared" si="102"/>
        <v>0.5993967967092555</v>
      </c>
      <c r="AO71" s="151">
        <f t="shared" si="102"/>
        <v>0.59939679670925727</v>
      </c>
      <c r="AP71" s="151">
        <f t="shared" si="102"/>
        <v>0.5993967967092555</v>
      </c>
      <c r="AQ71" s="152">
        <f t="shared" si="102"/>
        <v>0.59939679670925727</v>
      </c>
      <c r="AR71" s="151">
        <v>1</v>
      </c>
      <c r="AS71" s="151">
        <v>1</v>
      </c>
      <c r="AT71" s="151">
        <v>1</v>
      </c>
      <c r="AU71" s="151">
        <v>1</v>
      </c>
      <c r="AV71" s="151">
        <v>1</v>
      </c>
      <c r="AW71" s="151">
        <v>1</v>
      </c>
      <c r="AX71" s="151">
        <v>1</v>
      </c>
      <c r="AY71" s="151">
        <v>1</v>
      </c>
      <c r="AZ71" s="151">
        <v>1</v>
      </c>
      <c r="BA71" s="152">
        <v>1</v>
      </c>
      <c r="BB71" s="147"/>
      <c r="BC71" s="151"/>
      <c r="BD71" s="151"/>
      <c r="BE71" s="151"/>
      <c r="BF71" s="151"/>
      <c r="BG71" s="151"/>
      <c r="BH71" s="151"/>
      <c r="BI71" s="151"/>
      <c r="BJ71" s="151"/>
      <c r="BK71" s="152"/>
      <c r="BL71" s="152"/>
      <c r="BM71" s="168" t="s">
        <v>22</v>
      </c>
    </row>
    <row r="72" spans="1:65" s="93" customFormat="1" x14ac:dyDescent="0.2">
      <c r="A72" s="207" t="s">
        <v>102</v>
      </c>
      <c r="B72" s="166" t="s">
        <v>4</v>
      </c>
      <c r="C72" s="236"/>
      <c r="D72" s="282">
        <f>D$31*D71</f>
        <v>0</v>
      </c>
      <c r="E72" s="283">
        <f t="shared" ref="E72:M72" si="103">E$31*E71</f>
        <v>0</v>
      </c>
      <c r="F72" s="283">
        <f t="shared" si="103"/>
        <v>0</v>
      </c>
      <c r="G72" s="283">
        <f t="shared" si="103"/>
        <v>0</v>
      </c>
      <c r="H72" s="283">
        <f t="shared" si="103"/>
        <v>0</v>
      </c>
      <c r="I72" s="283">
        <f t="shared" si="103"/>
        <v>0</v>
      </c>
      <c r="J72" s="283">
        <f t="shared" si="103"/>
        <v>0</v>
      </c>
      <c r="K72" s="283">
        <f t="shared" ref="K72" si="104">K$31*K71</f>
        <v>0</v>
      </c>
      <c r="L72" s="283">
        <f t="shared" si="103"/>
        <v>0</v>
      </c>
      <c r="M72" s="283">
        <f t="shared" si="103"/>
        <v>0</v>
      </c>
      <c r="N72" s="282">
        <f>N$31*N71</f>
        <v>0</v>
      </c>
      <c r="O72" s="283">
        <f t="shared" ref="O72:W72" si="105">O$31*O71</f>
        <v>0</v>
      </c>
      <c r="P72" s="283">
        <f t="shared" si="105"/>
        <v>0</v>
      </c>
      <c r="Q72" s="283">
        <f t="shared" si="105"/>
        <v>0</v>
      </c>
      <c r="R72" s="283">
        <f t="shared" si="105"/>
        <v>0</v>
      </c>
      <c r="S72" s="283">
        <f t="shared" si="105"/>
        <v>0</v>
      </c>
      <c r="T72" s="283">
        <f t="shared" si="105"/>
        <v>0</v>
      </c>
      <c r="U72" s="283">
        <f t="shared" ref="U72" si="106">U$31*U71</f>
        <v>0</v>
      </c>
      <c r="V72" s="283">
        <f t="shared" si="105"/>
        <v>0</v>
      </c>
      <c r="W72" s="284">
        <f t="shared" si="105"/>
        <v>0</v>
      </c>
      <c r="X72" s="151">
        <f t="shared" ref="X72:AD72" si="107">X$33*X71</f>
        <v>0.17981903901277718</v>
      </c>
      <c r="Y72" s="151">
        <f t="shared" si="107"/>
        <v>0.17981903901277718</v>
      </c>
      <c r="Z72" s="151">
        <f t="shared" si="107"/>
        <v>0.10015817262506356</v>
      </c>
      <c r="AA72" s="151">
        <f t="shared" si="107"/>
        <v>0.10015817262506332</v>
      </c>
      <c r="AB72" s="151">
        <f t="shared" si="107"/>
        <v>0.10015817262506309</v>
      </c>
      <c r="AC72" s="151">
        <f t="shared" si="107"/>
        <v>0.10015817262506356</v>
      </c>
      <c r="AD72" s="151">
        <f t="shared" si="107"/>
        <v>0.10015817262506309</v>
      </c>
      <c r="AE72" s="151">
        <f t="shared" ref="AE72" si="108">AE$33*AE71</f>
        <v>0.10015817262506359</v>
      </c>
      <c r="AF72" s="151">
        <f>AF$33*AF71</f>
        <v>0.10015817262506299</v>
      </c>
      <c r="AG72" s="152">
        <f>AG$33*AG71</f>
        <v>0.10015817262506332</v>
      </c>
      <c r="AH72" s="147">
        <f>AH$33*AH71</f>
        <v>0.17981903901277718</v>
      </c>
      <c r="AI72" s="151">
        <f>AI$33*AI71</f>
        <v>0.17981903901277718</v>
      </c>
      <c r="AJ72" s="151">
        <f t="shared" ref="AJ72:AQ72" si="109">AJ$33*AJ71</f>
        <v>0.17981903901277718</v>
      </c>
      <c r="AK72" s="151">
        <f t="shared" si="109"/>
        <v>0.1798190390127769</v>
      </c>
      <c r="AL72" s="151">
        <f t="shared" si="109"/>
        <v>0.17981903901277715</v>
      </c>
      <c r="AM72" s="151">
        <f t="shared" si="109"/>
        <v>0.17981903901277718</v>
      </c>
      <c r="AN72" s="151">
        <f t="shared" si="109"/>
        <v>0.17981903901277665</v>
      </c>
      <c r="AO72" s="151">
        <f t="shared" ref="AO72" si="110">AO$33*AO71</f>
        <v>0.17981903901277718</v>
      </c>
      <c r="AP72" s="151">
        <f t="shared" si="109"/>
        <v>0.17981903901277665</v>
      </c>
      <c r="AQ72" s="152">
        <f t="shared" si="109"/>
        <v>0.17981903901277718</v>
      </c>
      <c r="AR72" s="151">
        <f t="shared" ref="AR72:BA72" si="111">AR$34*AR71</f>
        <v>3</v>
      </c>
      <c r="AS72" s="151">
        <f>AS$34*AS71</f>
        <v>3</v>
      </c>
      <c r="AT72" s="151">
        <f t="shared" si="111"/>
        <v>3</v>
      </c>
      <c r="AU72" s="151">
        <f t="shared" si="111"/>
        <v>3</v>
      </c>
      <c r="AV72" s="151">
        <f t="shared" si="111"/>
        <v>3</v>
      </c>
      <c r="AW72" s="151">
        <f t="shared" si="111"/>
        <v>3</v>
      </c>
      <c r="AX72" s="151">
        <f t="shared" si="111"/>
        <v>3</v>
      </c>
      <c r="AY72" s="151">
        <f t="shared" ref="AY72" si="112">AY$34*AY71</f>
        <v>3</v>
      </c>
      <c r="AZ72" s="151">
        <f>AZ$34*AZ71</f>
        <v>3</v>
      </c>
      <c r="BA72" s="152">
        <f t="shared" si="111"/>
        <v>3</v>
      </c>
      <c r="BB72" s="153">
        <f>SQRT(SUMSQ(D72,X72,AH72,N72))+AR72</f>
        <v>3.2543025237447663</v>
      </c>
      <c r="BC72" s="154">
        <f>SQRT(SUMSQ(E72,Y72,AI72,O72))+AS72</f>
        <v>3.2543025237447663</v>
      </c>
      <c r="BD72" s="154">
        <f t="shared" ref="BD72:BK72" si="113">SQRT(SUMSQ(F72,Z72,AJ72,P72))+AT72</f>
        <v>3.2058313541107641</v>
      </c>
      <c r="BE72" s="154">
        <f t="shared" si="113"/>
        <v>3.2058313541107637</v>
      </c>
      <c r="BF72" s="154">
        <f t="shared" si="113"/>
        <v>3.2058313541107637</v>
      </c>
      <c r="BG72" s="154">
        <f t="shared" si="113"/>
        <v>3.2058313541107641</v>
      </c>
      <c r="BH72" s="154">
        <f t="shared" si="113"/>
        <v>3.2058313541107633</v>
      </c>
      <c r="BI72" s="154">
        <f t="shared" si="113"/>
        <v>3.2058313541107641</v>
      </c>
      <c r="BJ72" s="154">
        <f t="shared" si="113"/>
        <v>3.2058313541107633</v>
      </c>
      <c r="BK72" s="155">
        <f t="shared" si="113"/>
        <v>3.2058313541107637</v>
      </c>
      <c r="BL72" s="155"/>
      <c r="BM72" s="202" t="s">
        <v>92</v>
      </c>
    </row>
    <row r="73" spans="1:65" s="93" customFormat="1" ht="13.5" thickBot="1" x14ac:dyDescent="0.25">
      <c r="A73" s="115"/>
      <c r="B73" s="167"/>
      <c r="C73" s="240"/>
      <c r="D73" s="116"/>
      <c r="E73" s="117"/>
      <c r="F73" s="117"/>
      <c r="G73" s="117"/>
      <c r="H73" s="117"/>
      <c r="I73" s="117"/>
      <c r="J73" s="117"/>
      <c r="K73" s="117"/>
      <c r="L73" s="117"/>
      <c r="M73" s="117"/>
      <c r="N73" s="116"/>
      <c r="O73" s="117"/>
      <c r="P73" s="117"/>
      <c r="Q73" s="117"/>
      <c r="R73" s="117"/>
      <c r="S73" s="117"/>
      <c r="T73" s="117"/>
      <c r="U73" s="117"/>
      <c r="V73" s="117"/>
      <c r="W73" s="118"/>
      <c r="X73" s="117"/>
      <c r="Y73" s="117"/>
      <c r="Z73" s="117"/>
      <c r="AA73" s="117"/>
      <c r="AB73" s="117"/>
      <c r="AC73" s="117"/>
      <c r="AD73" s="117"/>
      <c r="AE73" s="117"/>
      <c r="AF73" s="117"/>
      <c r="AG73" s="118"/>
      <c r="AH73" s="116"/>
      <c r="AI73" s="117"/>
      <c r="AJ73" s="117"/>
      <c r="AK73" s="117"/>
      <c r="AL73" s="117"/>
      <c r="AM73" s="117"/>
      <c r="AN73" s="117"/>
      <c r="AO73" s="117"/>
      <c r="AP73" s="117"/>
      <c r="AQ73" s="118"/>
      <c r="AR73" s="117"/>
      <c r="AS73" s="117"/>
      <c r="AT73" s="117"/>
      <c r="AU73" s="117"/>
      <c r="AV73" s="117"/>
      <c r="AW73" s="117"/>
      <c r="AX73" s="117"/>
      <c r="AY73" s="117"/>
      <c r="AZ73" s="117"/>
      <c r="BA73" s="117"/>
      <c r="BB73" s="119"/>
      <c r="BC73" s="120"/>
      <c r="BD73" s="120"/>
      <c r="BE73" s="120"/>
      <c r="BF73" s="120"/>
      <c r="BG73" s="120"/>
      <c r="BH73" s="120"/>
      <c r="BI73" s="120"/>
      <c r="BJ73" s="120"/>
      <c r="BK73" s="121"/>
      <c r="BL73" s="121"/>
      <c r="BM73" s="122"/>
    </row>
    <row r="74" spans="1:65" s="93" customFormat="1" x14ac:dyDescent="0.2">
      <c r="A74" s="123"/>
      <c r="B74" s="95"/>
      <c r="C74" s="95"/>
      <c r="D74" s="110"/>
      <c r="E74" s="110"/>
      <c r="F74" s="110"/>
      <c r="G74" s="110"/>
      <c r="H74" s="110"/>
      <c r="I74" s="110"/>
      <c r="J74" s="110"/>
      <c r="K74" s="110"/>
      <c r="L74" s="110"/>
      <c r="M74" s="110"/>
      <c r="N74" s="110"/>
      <c r="O74" s="110"/>
      <c r="P74" s="110"/>
      <c r="Q74" s="110"/>
      <c r="R74" s="110"/>
      <c r="S74" s="110"/>
      <c r="T74" s="110"/>
      <c r="U74" s="110"/>
      <c r="V74" s="110"/>
      <c r="W74" s="110"/>
      <c r="X74" s="110"/>
      <c r="Y74" s="110"/>
      <c r="Z74" s="110"/>
      <c r="AA74" s="110"/>
      <c r="AB74" s="110"/>
      <c r="AC74" s="110"/>
      <c r="AD74" s="110"/>
      <c r="AE74" s="110"/>
      <c r="AF74" s="110"/>
      <c r="AG74" s="110"/>
      <c r="AH74" s="110"/>
      <c r="AI74" s="110"/>
      <c r="AJ74" s="110"/>
      <c r="AK74" s="110"/>
      <c r="AL74" s="110"/>
      <c r="AM74" s="110"/>
      <c r="AN74" s="110"/>
      <c r="AO74" s="110"/>
      <c r="AP74" s="110"/>
      <c r="AQ74" s="110"/>
      <c r="AR74" s="110"/>
      <c r="AS74" s="110"/>
      <c r="AT74" s="110"/>
      <c r="AU74" s="110"/>
      <c r="AV74" s="110"/>
      <c r="AW74" s="110"/>
      <c r="AX74" s="110"/>
      <c r="AY74" s="110"/>
      <c r="AZ74" s="110"/>
      <c r="BA74" s="110"/>
      <c r="BB74" s="112"/>
      <c r="BC74" s="112"/>
      <c r="BD74" s="112"/>
      <c r="BE74" s="112"/>
      <c r="BF74" s="112"/>
      <c r="BG74" s="112"/>
      <c r="BH74" s="112"/>
      <c r="BI74" s="112"/>
      <c r="BJ74" s="112"/>
      <c r="BK74" s="112"/>
      <c r="BL74" s="112"/>
      <c r="BM74" s="124"/>
    </row>
    <row r="75" spans="1:65" s="93" customFormat="1" ht="13.5" thickBot="1" x14ac:dyDescent="0.25">
      <c r="BM75" s="125"/>
    </row>
    <row r="76" spans="1:65" s="93" customFormat="1" x14ac:dyDescent="0.2">
      <c r="A76" s="1" t="s">
        <v>19</v>
      </c>
      <c r="B76" s="98"/>
      <c r="C76" s="98"/>
      <c r="D76" s="98"/>
      <c r="E76" s="98"/>
      <c r="F76" s="98"/>
      <c r="G76" s="98"/>
      <c r="H76" s="98"/>
      <c r="I76" s="98"/>
      <c r="J76" s="98"/>
      <c r="K76" s="98"/>
      <c r="L76" s="98"/>
      <c r="M76" s="98"/>
      <c r="N76" s="98"/>
      <c r="O76" s="98"/>
      <c r="P76" s="98"/>
      <c r="Q76" s="98"/>
      <c r="R76" s="98"/>
      <c r="S76" s="98"/>
      <c r="T76" s="98"/>
      <c r="U76" s="98"/>
      <c r="V76" s="98"/>
      <c r="W76" s="98"/>
      <c r="X76" s="100"/>
      <c r="Y76" s="100"/>
      <c r="Z76" s="100"/>
      <c r="AA76" s="100"/>
      <c r="AB76" s="100"/>
      <c r="AC76" s="100"/>
      <c r="AD76" s="100"/>
      <c r="AE76" s="100"/>
      <c r="AF76" s="100"/>
      <c r="AG76" s="100"/>
      <c r="AH76" s="98"/>
      <c r="AI76" s="98"/>
      <c r="AJ76" s="98"/>
      <c r="AK76" s="98"/>
      <c r="AL76" s="98"/>
      <c r="AM76" s="98"/>
      <c r="AN76" s="98"/>
      <c r="AO76" s="98"/>
      <c r="AP76" s="100"/>
      <c r="AQ76" s="100"/>
      <c r="AR76" s="100"/>
      <c r="AS76" s="100"/>
      <c r="AT76" s="100"/>
      <c r="AU76" s="100"/>
      <c r="AV76" s="100"/>
      <c r="AW76" s="100"/>
      <c r="AX76" s="100"/>
      <c r="AY76" s="100"/>
      <c r="AZ76" s="100"/>
      <c r="BA76" s="100"/>
      <c r="BB76" s="100"/>
      <c r="BC76" s="100"/>
      <c r="BD76" s="100"/>
      <c r="BE76" s="100"/>
      <c r="BF76" s="100"/>
      <c r="BG76" s="100"/>
      <c r="BH76" s="100"/>
      <c r="BI76" s="100"/>
      <c r="BJ76" s="100"/>
      <c r="BK76" s="100"/>
      <c r="BL76" s="100"/>
      <c r="BM76" s="131" t="s">
        <v>0</v>
      </c>
    </row>
    <row r="77" spans="1:65" s="93" customFormat="1" x14ac:dyDescent="0.2">
      <c r="A77" s="260" t="s">
        <v>95</v>
      </c>
      <c r="B77" s="7"/>
      <c r="C77" s="7"/>
      <c r="D77" s="7"/>
      <c r="E77" s="7"/>
      <c r="F77" s="7"/>
      <c r="G77" s="7"/>
      <c r="H77" s="7"/>
      <c r="I77" s="7"/>
      <c r="J77" s="7"/>
      <c r="K77" s="7"/>
      <c r="L77" s="7"/>
      <c r="M77" s="7"/>
      <c r="N77" s="7"/>
      <c r="O77" s="7"/>
      <c r="P77" s="7"/>
      <c r="Q77" s="7"/>
      <c r="R77" s="7"/>
      <c r="S77" s="7"/>
      <c r="T77" s="7"/>
      <c r="U77" s="7"/>
      <c r="V77" s="7"/>
      <c r="W77" s="7"/>
      <c r="X77" s="133"/>
      <c r="Y77" s="133"/>
      <c r="Z77" s="133"/>
      <c r="AA77" s="133"/>
      <c r="AB77" s="133"/>
      <c r="AC77" s="133"/>
      <c r="AD77" s="133"/>
      <c r="AE77" s="133"/>
      <c r="AF77" s="133"/>
      <c r="AG77" s="133"/>
      <c r="AH77" s="7"/>
      <c r="AI77" s="7"/>
      <c r="AJ77" s="7"/>
      <c r="AK77" s="7"/>
      <c r="AL77" s="7"/>
      <c r="AM77" s="7"/>
      <c r="AN77" s="7"/>
      <c r="AO77" s="7"/>
      <c r="AP77" s="133"/>
      <c r="AQ77" s="133"/>
      <c r="AR77" s="133"/>
      <c r="AS77" s="133"/>
      <c r="AT77" s="133"/>
      <c r="AU77" s="133"/>
      <c r="AV77" s="133"/>
      <c r="AW77" s="133"/>
      <c r="AX77" s="133"/>
      <c r="AY77" s="133"/>
      <c r="AZ77" s="133"/>
      <c r="BA77" s="133"/>
      <c r="BB77" s="133"/>
      <c r="BC77" s="133"/>
      <c r="BD77" s="133"/>
      <c r="BE77" s="133"/>
      <c r="BF77" s="133"/>
      <c r="BG77" s="133"/>
      <c r="BH77" s="133"/>
      <c r="BI77" s="133"/>
      <c r="BJ77" s="133"/>
      <c r="BK77" s="133"/>
      <c r="BL77" s="133"/>
      <c r="BM77" s="204"/>
    </row>
    <row r="78" spans="1:65" s="93" customFormat="1" x14ac:dyDescent="0.2">
      <c r="A78" s="260"/>
      <c r="B78" s="7"/>
      <c r="C78" s="7"/>
      <c r="D78" s="7"/>
      <c r="E78" s="7"/>
      <c r="F78" s="7"/>
      <c r="G78" s="7"/>
      <c r="H78" s="7"/>
      <c r="I78" s="7"/>
      <c r="J78" s="7"/>
      <c r="K78" s="7"/>
      <c r="L78" s="7"/>
      <c r="M78" s="7"/>
      <c r="N78" s="7"/>
      <c r="O78" s="7"/>
      <c r="P78" s="7"/>
      <c r="Q78" s="7"/>
      <c r="R78" s="7"/>
      <c r="S78" s="7"/>
      <c r="T78" s="7"/>
      <c r="U78" s="7"/>
      <c r="V78" s="7"/>
      <c r="W78" s="7"/>
      <c r="X78" s="133"/>
      <c r="Y78" s="133"/>
      <c r="Z78" s="133"/>
      <c r="AA78" s="133"/>
      <c r="AB78" s="133"/>
      <c r="AC78" s="133"/>
      <c r="AD78" s="133"/>
      <c r="AE78" s="133"/>
      <c r="AF78" s="133"/>
      <c r="AG78" s="133"/>
      <c r="AH78" s="7"/>
      <c r="AI78" s="7"/>
      <c r="AJ78" s="7"/>
      <c r="AK78" s="7"/>
      <c r="AL78" s="7"/>
      <c r="AM78" s="7"/>
      <c r="AN78" s="7"/>
      <c r="AO78" s="7"/>
      <c r="AP78" s="133"/>
      <c r="AQ78" s="133"/>
      <c r="AR78" s="133"/>
      <c r="AS78" s="133"/>
      <c r="AT78" s="133"/>
      <c r="AU78" s="133"/>
      <c r="AV78" s="133"/>
      <c r="AW78" s="133"/>
      <c r="AX78" s="133"/>
      <c r="AY78" s="133"/>
      <c r="AZ78" s="133"/>
      <c r="BA78" s="133"/>
      <c r="BB78" s="133"/>
      <c r="BC78" s="133"/>
      <c r="BD78" s="133"/>
      <c r="BE78" s="133"/>
      <c r="BF78" s="133"/>
      <c r="BG78" s="133"/>
      <c r="BH78" s="133"/>
      <c r="BI78" s="133"/>
      <c r="BJ78" s="133"/>
      <c r="BK78" s="133"/>
      <c r="BL78" s="133"/>
      <c r="BM78" s="204"/>
    </row>
    <row r="79" spans="1:65" s="93" customFormat="1" ht="13.5" thickBot="1" x14ac:dyDescent="0.25">
      <c r="A79" s="203"/>
      <c r="B79" s="180"/>
      <c r="C79" s="180"/>
      <c r="D79" s="180"/>
      <c r="E79" s="180"/>
      <c r="F79" s="180"/>
      <c r="G79" s="180"/>
      <c r="H79" s="180"/>
      <c r="I79" s="180"/>
      <c r="J79" s="180"/>
      <c r="K79" s="180"/>
      <c r="L79" s="180"/>
      <c r="M79" s="180"/>
      <c r="N79" s="180"/>
      <c r="O79" s="180"/>
      <c r="P79" s="180"/>
      <c r="Q79" s="180"/>
      <c r="R79" s="180"/>
      <c r="S79" s="180"/>
      <c r="T79" s="180"/>
      <c r="U79" s="180"/>
      <c r="V79" s="180"/>
      <c r="W79" s="180"/>
      <c r="X79" s="170"/>
      <c r="Y79" s="170"/>
      <c r="Z79" s="170"/>
      <c r="AA79" s="170"/>
      <c r="AB79" s="170"/>
      <c r="AC79" s="170"/>
      <c r="AD79" s="170"/>
      <c r="AE79" s="170"/>
      <c r="AF79" s="170"/>
      <c r="AG79" s="170"/>
      <c r="AH79" s="180"/>
      <c r="AI79" s="180"/>
      <c r="AJ79" s="180"/>
      <c r="AK79" s="180"/>
      <c r="AL79" s="180"/>
      <c r="AM79" s="180"/>
      <c r="AN79" s="180"/>
      <c r="AO79" s="180"/>
      <c r="AP79" s="170"/>
      <c r="AQ79" s="170"/>
      <c r="AR79" s="170"/>
      <c r="AS79" s="170"/>
      <c r="AT79" s="170"/>
      <c r="AU79" s="170"/>
      <c r="AV79" s="170"/>
      <c r="AW79" s="170"/>
      <c r="AX79" s="170"/>
      <c r="AY79" s="170"/>
      <c r="AZ79" s="170"/>
      <c r="BA79" s="170"/>
      <c r="BB79" s="170"/>
      <c r="BC79" s="170"/>
      <c r="BD79" s="170"/>
      <c r="BE79" s="170"/>
      <c r="BF79" s="170"/>
      <c r="BG79" s="170"/>
      <c r="BH79" s="170"/>
      <c r="BI79" s="170"/>
      <c r="BJ79" s="170"/>
      <c r="BK79" s="170"/>
      <c r="BL79" s="170"/>
      <c r="BM79" s="205"/>
    </row>
    <row r="80" spans="1:65" s="93" customFormat="1" x14ac:dyDescent="0.2">
      <c r="BM80" s="125"/>
    </row>
    <row r="81" spans="1:65" s="93" customFormat="1" ht="13.5" thickBot="1" x14ac:dyDescent="0.25">
      <c r="BM81" s="125"/>
    </row>
    <row r="82" spans="1:65" s="93" customFormat="1" x14ac:dyDescent="0.2">
      <c r="A82" s="1" t="s">
        <v>20</v>
      </c>
      <c r="B82" s="148"/>
      <c r="C82" s="210"/>
      <c r="D82" s="329" t="s">
        <v>117</v>
      </c>
      <c r="E82" s="330"/>
      <c r="F82" s="336"/>
      <c r="G82" s="336"/>
      <c r="H82" s="336"/>
      <c r="I82" s="336"/>
      <c r="J82" s="336"/>
      <c r="K82" s="336"/>
      <c r="L82" s="336"/>
      <c r="M82" s="337"/>
      <c r="N82" s="329" t="s">
        <v>119</v>
      </c>
      <c r="O82" s="330"/>
      <c r="P82" s="336"/>
      <c r="Q82" s="336"/>
      <c r="R82" s="336"/>
      <c r="S82" s="336"/>
      <c r="T82" s="336"/>
      <c r="U82" s="336"/>
      <c r="V82" s="336"/>
      <c r="W82" s="337"/>
      <c r="X82" s="329" t="s">
        <v>115</v>
      </c>
      <c r="Y82" s="330"/>
      <c r="Z82" s="336"/>
      <c r="AA82" s="336"/>
      <c r="AB82" s="336"/>
      <c r="AC82" s="336"/>
      <c r="AD82" s="336"/>
      <c r="AE82" s="336"/>
      <c r="AF82" s="336"/>
      <c r="AG82" s="337"/>
      <c r="AH82" s="330" t="s">
        <v>114</v>
      </c>
      <c r="AI82" s="330"/>
      <c r="AJ82" s="336"/>
      <c r="AK82" s="336"/>
      <c r="AL82" s="336"/>
      <c r="AM82" s="336"/>
      <c r="AN82" s="336"/>
      <c r="AO82" s="336"/>
      <c r="AP82" s="336"/>
      <c r="AQ82" s="337"/>
      <c r="AR82" s="149"/>
      <c r="AS82" s="27"/>
      <c r="AT82" s="27"/>
      <c r="AU82" s="27"/>
      <c r="AV82" s="27"/>
      <c r="AW82" s="27"/>
      <c r="AX82" s="27"/>
      <c r="AY82" s="27"/>
      <c r="AZ82" s="27"/>
      <c r="BA82" s="27"/>
      <c r="BB82" s="27"/>
      <c r="BC82" s="27"/>
      <c r="BD82" s="27"/>
      <c r="BE82" s="27"/>
      <c r="BF82" s="27"/>
      <c r="BG82" s="27"/>
      <c r="BH82" s="27"/>
      <c r="BI82" s="27"/>
      <c r="BJ82" s="27"/>
      <c r="BK82" s="64"/>
      <c r="BL82" s="64"/>
      <c r="BM82" s="19" t="s">
        <v>0</v>
      </c>
    </row>
    <row r="83" spans="1:65" s="93" customFormat="1" x14ac:dyDescent="0.2">
      <c r="A83" s="2"/>
      <c r="B83" s="56"/>
      <c r="C83" s="226"/>
      <c r="D83" s="44" t="s">
        <v>31</v>
      </c>
      <c r="E83" s="3" t="s">
        <v>32</v>
      </c>
      <c r="F83" s="333" t="s">
        <v>89</v>
      </c>
      <c r="G83" s="333"/>
      <c r="H83" s="334"/>
      <c r="I83" s="334"/>
      <c r="J83" s="334"/>
      <c r="K83" s="334"/>
      <c r="L83" s="334"/>
      <c r="M83" s="335"/>
      <c r="N83" s="44" t="s">
        <v>31</v>
      </c>
      <c r="O83" s="3" t="s">
        <v>32</v>
      </c>
      <c r="P83" s="333" t="s">
        <v>89</v>
      </c>
      <c r="Q83" s="333"/>
      <c r="R83" s="334"/>
      <c r="S83" s="334"/>
      <c r="T83" s="334"/>
      <c r="U83" s="334"/>
      <c r="V83" s="334"/>
      <c r="W83" s="335"/>
      <c r="X83" s="44" t="s">
        <v>31</v>
      </c>
      <c r="Y83" s="3" t="s">
        <v>32</v>
      </c>
      <c r="Z83" s="333" t="s">
        <v>89</v>
      </c>
      <c r="AA83" s="333"/>
      <c r="AB83" s="334"/>
      <c r="AC83" s="334"/>
      <c r="AD83" s="334"/>
      <c r="AE83" s="334"/>
      <c r="AF83" s="334"/>
      <c r="AG83" s="335"/>
      <c r="AH83" s="44" t="s">
        <v>31</v>
      </c>
      <c r="AI83" s="3" t="s">
        <v>32</v>
      </c>
      <c r="AJ83" s="333" t="s">
        <v>89</v>
      </c>
      <c r="AK83" s="333"/>
      <c r="AL83" s="334"/>
      <c r="AM83" s="334"/>
      <c r="AN83" s="334"/>
      <c r="AO83" s="334"/>
      <c r="AP83" s="334"/>
      <c r="AQ83" s="335"/>
      <c r="AR83" s="44"/>
      <c r="AS83" s="3"/>
      <c r="AT83" s="3"/>
      <c r="AU83" s="3"/>
      <c r="AV83" s="3"/>
      <c r="AW83" s="3"/>
      <c r="AX83" s="3"/>
      <c r="AY83" s="3"/>
      <c r="AZ83" s="3"/>
      <c r="BA83" s="3"/>
      <c r="BB83" s="3"/>
      <c r="BC83" s="3"/>
      <c r="BD83" s="3"/>
      <c r="BE83" s="3"/>
      <c r="BF83" s="3"/>
      <c r="BG83" s="3"/>
      <c r="BH83" s="3"/>
      <c r="BI83" s="3"/>
      <c r="BJ83" s="3"/>
      <c r="BK83" s="45"/>
      <c r="BL83" s="45"/>
      <c r="BM83" s="20"/>
    </row>
    <row r="84" spans="1:65" s="93" customFormat="1" x14ac:dyDescent="0.2">
      <c r="A84" s="2" t="s">
        <v>5</v>
      </c>
      <c r="B84" s="91" t="s">
        <v>2</v>
      </c>
      <c r="C84" s="7"/>
      <c r="D84" s="150">
        <f t="shared" ref="D84:J84" si="114">D10</f>
        <v>-80.180000000000007</v>
      </c>
      <c r="E84" s="128">
        <f t="shared" si="114"/>
        <v>-106</v>
      </c>
      <c r="F84" s="128">
        <f t="shared" si="114"/>
        <v>-116</v>
      </c>
      <c r="G84" s="128">
        <f t="shared" si="114"/>
        <v>-115.5</v>
      </c>
      <c r="H84" s="128">
        <f t="shared" si="114"/>
        <v>-115</v>
      </c>
      <c r="I84" s="128">
        <f t="shared" si="114"/>
        <v>-114.5</v>
      </c>
      <c r="J84" s="128">
        <f t="shared" si="114"/>
        <v>-114</v>
      </c>
      <c r="K84" s="128">
        <f t="shared" ref="K84" si="115">K10</f>
        <v>-113.5</v>
      </c>
      <c r="L84" s="128">
        <f t="shared" ref="L84:T84" si="116">L10</f>
        <v>-113</v>
      </c>
      <c r="M84" s="129">
        <f t="shared" si="116"/>
        <v>-112.5</v>
      </c>
      <c r="N84" s="150">
        <f t="shared" si="116"/>
        <v>-80.180000000000007</v>
      </c>
      <c r="O84" s="128">
        <f t="shared" si="116"/>
        <v>-106</v>
      </c>
      <c r="P84" s="128">
        <f t="shared" si="116"/>
        <v>-116</v>
      </c>
      <c r="Q84" s="128">
        <f t="shared" si="116"/>
        <v>-115.5</v>
      </c>
      <c r="R84" s="128">
        <f t="shared" si="116"/>
        <v>-115</v>
      </c>
      <c r="S84" s="128">
        <f t="shared" si="116"/>
        <v>-114.5</v>
      </c>
      <c r="T84" s="128">
        <f t="shared" si="116"/>
        <v>-114</v>
      </c>
      <c r="U84" s="128">
        <f t="shared" ref="U84" si="117">U10</f>
        <v>-113.5</v>
      </c>
      <c r="V84" s="128">
        <f>V10</f>
        <v>-113</v>
      </c>
      <c r="W84" s="129">
        <f>W10</f>
        <v>-112.5</v>
      </c>
      <c r="X84" s="150"/>
      <c r="Y84" s="128"/>
      <c r="Z84" s="128"/>
      <c r="AA84" s="128"/>
      <c r="AB84" s="128"/>
      <c r="AC84" s="128"/>
      <c r="AD84" s="128"/>
      <c r="AE84" s="128"/>
      <c r="AF84" s="128"/>
      <c r="AG84" s="129"/>
      <c r="AH84" s="128"/>
      <c r="AI84" s="128"/>
      <c r="AJ84" s="128"/>
      <c r="AK84" s="128"/>
      <c r="AL84" s="128"/>
      <c r="AM84" s="128"/>
      <c r="AN84" s="128"/>
      <c r="AO84" s="128"/>
      <c r="AP84" s="128"/>
      <c r="AQ84" s="129"/>
      <c r="AR84" s="132"/>
      <c r="AS84" s="133"/>
      <c r="AT84" s="133"/>
      <c r="AU84" s="133"/>
      <c r="AV84" s="133"/>
      <c r="AW84" s="133"/>
      <c r="AX84" s="133"/>
      <c r="AY84" s="133"/>
      <c r="AZ84" s="133"/>
      <c r="BA84" s="133"/>
      <c r="BB84" s="7"/>
      <c r="BC84" s="7"/>
      <c r="BD84" s="7"/>
      <c r="BE84" s="7"/>
      <c r="BF84" s="7"/>
      <c r="BG84" s="7"/>
      <c r="BH84" s="7"/>
      <c r="BI84" s="7"/>
      <c r="BJ84" s="7"/>
      <c r="BK84" s="91"/>
      <c r="BL84" s="91"/>
      <c r="BM84" s="33"/>
    </row>
    <row r="85" spans="1:65" s="93" customFormat="1" x14ac:dyDescent="0.2">
      <c r="A85" s="2" t="s">
        <v>3</v>
      </c>
      <c r="B85" s="91" t="s">
        <v>4</v>
      </c>
      <c r="C85" s="7"/>
      <c r="D85" s="150"/>
      <c r="E85" s="128"/>
      <c r="F85" s="128"/>
      <c r="G85" s="128"/>
      <c r="H85" s="128"/>
      <c r="I85" s="128"/>
      <c r="J85" s="128"/>
      <c r="K85" s="128"/>
      <c r="L85" s="128"/>
      <c r="M85" s="129"/>
      <c r="N85" s="150"/>
      <c r="O85" s="128"/>
      <c r="P85" s="128"/>
      <c r="Q85" s="128"/>
      <c r="R85" s="128"/>
      <c r="S85" s="128"/>
      <c r="T85" s="128"/>
      <c r="U85" s="128"/>
      <c r="V85" s="128"/>
      <c r="W85" s="129"/>
      <c r="X85" s="150">
        <f t="shared" ref="X85:AD85" si="118">X11</f>
        <v>-1.75</v>
      </c>
      <c r="Y85" s="128">
        <f t="shared" si="118"/>
        <v>-1.75</v>
      </c>
      <c r="Z85" s="128">
        <f t="shared" si="118"/>
        <v>3</v>
      </c>
      <c r="AA85" s="128">
        <f t="shared" si="118"/>
        <v>3</v>
      </c>
      <c r="AB85" s="128">
        <f t="shared" si="118"/>
        <v>3</v>
      </c>
      <c r="AC85" s="128">
        <f t="shared" si="118"/>
        <v>3</v>
      </c>
      <c r="AD85" s="128">
        <f t="shared" si="118"/>
        <v>3</v>
      </c>
      <c r="AE85" s="128">
        <f t="shared" ref="AE85" si="119">AE11</f>
        <v>3</v>
      </c>
      <c r="AF85" s="128">
        <f t="shared" ref="AF85:AN85" si="120">AF11</f>
        <v>3</v>
      </c>
      <c r="AG85" s="129">
        <f t="shared" si="120"/>
        <v>3</v>
      </c>
      <c r="AH85" s="128">
        <f t="shared" si="120"/>
        <v>-1.75</v>
      </c>
      <c r="AI85" s="128">
        <f t="shared" si="120"/>
        <v>-1.75</v>
      </c>
      <c r="AJ85" s="128">
        <f t="shared" si="120"/>
        <v>-1.75</v>
      </c>
      <c r="AK85" s="128">
        <f t="shared" si="120"/>
        <v>-1.75</v>
      </c>
      <c r="AL85" s="128">
        <f t="shared" si="120"/>
        <v>-1.75</v>
      </c>
      <c r="AM85" s="128">
        <f t="shared" si="120"/>
        <v>-1.75</v>
      </c>
      <c r="AN85" s="128">
        <f t="shared" si="120"/>
        <v>-1.75</v>
      </c>
      <c r="AO85" s="128">
        <f t="shared" ref="AO85" si="121">AO11</f>
        <v>-1.75</v>
      </c>
      <c r="AP85" s="128">
        <f>AP11</f>
        <v>-1.75</v>
      </c>
      <c r="AQ85" s="129">
        <f>AQ11</f>
        <v>-1.75</v>
      </c>
      <c r="AR85" s="150"/>
      <c r="AS85" s="128"/>
      <c r="AT85" s="128"/>
      <c r="AU85" s="128"/>
      <c r="AV85" s="128"/>
      <c r="AW85" s="128"/>
      <c r="AX85" s="128"/>
      <c r="AY85" s="128"/>
      <c r="AZ85" s="128"/>
      <c r="BA85" s="128"/>
      <c r="BB85" s="133"/>
      <c r="BC85" s="133"/>
      <c r="BD85" s="133"/>
      <c r="BE85" s="133"/>
      <c r="BF85" s="133"/>
      <c r="BG85" s="133"/>
      <c r="BH85" s="133"/>
      <c r="BI85" s="133"/>
      <c r="BJ85" s="133"/>
      <c r="BK85" s="134"/>
      <c r="BL85" s="134"/>
      <c r="BM85" s="33"/>
    </row>
    <row r="86" spans="1:65" s="93" customFormat="1" x14ac:dyDescent="0.2">
      <c r="A86" s="2" t="s">
        <v>14</v>
      </c>
      <c r="B86" s="91" t="s">
        <v>4</v>
      </c>
      <c r="C86" s="7"/>
      <c r="D86" s="255">
        <v>-1.5</v>
      </c>
      <c r="E86" s="256">
        <v>0</v>
      </c>
      <c r="F86" s="256">
        <v>0</v>
      </c>
      <c r="G86" s="256">
        <v>0</v>
      </c>
      <c r="H86" s="256">
        <v>0</v>
      </c>
      <c r="I86" s="256">
        <v>0</v>
      </c>
      <c r="J86" s="256">
        <v>0</v>
      </c>
      <c r="K86" s="256">
        <v>0</v>
      </c>
      <c r="L86" s="256">
        <v>0</v>
      </c>
      <c r="M86" s="257">
        <v>0</v>
      </c>
      <c r="N86" s="255">
        <v>-1.5</v>
      </c>
      <c r="O86" s="256">
        <v>0</v>
      </c>
      <c r="P86" s="256">
        <v>0</v>
      </c>
      <c r="Q86" s="256">
        <v>0</v>
      </c>
      <c r="R86" s="256">
        <v>0</v>
      </c>
      <c r="S86" s="256">
        <v>0</v>
      </c>
      <c r="T86" s="256">
        <v>0</v>
      </c>
      <c r="U86" s="256">
        <v>0</v>
      </c>
      <c r="V86" s="256">
        <v>0</v>
      </c>
      <c r="W86" s="257">
        <v>0</v>
      </c>
      <c r="X86" s="255">
        <v>0</v>
      </c>
      <c r="Y86" s="256">
        <v>0</v>
      </c>
      <c r="Z86" s="256">
        <v>0</v>
      </c>
      <c r="AA86" s="256">
        <v>0</v>
      </c>
      <c r="AB86" s="256">
        <v>0</v>
      </c>
      <c r="AC86" s="256">
        <v>0</v>
      </c>
      <c r="AD86" s="256">
        <v>0</v>
      </c>
      <c r="AE86" s="256">
        <v>0</v>
      </c>
      <c r="AF86" s="256">
        <v>0</v>
      </c>
      <c r="AG86" s="257">
        <v>0</v>
      </c>
      <c r="AH86" s="258">
        <v>0</v>
      </c>
      <c r="AI86" s="258">
        <v>0</v>
      </c>
      <c r="AJ86" s="258">
        <v>0</v>
      </c>
      <c r="AK86" s="258">
        <v>0</v>
      </c>
      <c r="AL86" s="258">
        <v>0</v>
      </c>
      <c r="AM86" s="258">
        <v>0</v>
      </c>
      <c r="AN86" s="258">
        <v>0</v>
      </c>
      <c r="AO86" s="258">
        <v>0</v>
      </c>
      <c r="AP86" s="258">
        <v>0</v>
      </c>
      <c r="AQ86" s="258">
        <v>0</v>
      </c>
      <c r="AR86" s="150"/>
      <c r="AS86" s="128"/>
      <c r="AT86" s="128"/>
      <c r="AU86" s="128"/>
      <c r="AV86" s="128"/>
      <c r="AW86" s="128"/>
      <c r="AX86" s="128"/>
      <c r="AY86" s="128"/>
      <c r="AZ86" s="128"/>
      <c r="BA86" s="128"/>
      <c r="BB86" s="133"/>
      <c r="BC86" s="133"/>
      <c r="BD86" s="133"/>
      <c r="BE86" s="133"/>
      <c r="BF86" s="133"/>
      <c r="BG86" s="133"/>
      <c r="BH86" s="133"/>
      <c r="BI86" s="133"/>
      <c r="BJ86" s="133"/>
      <c r="BK86" s="134"/>
      <c r="BL86" s="134"/>
      <c r="BM86" s="171" t="s">
        <v>12</v>
      </c>
    </row>
    <row r="87" spans="1:65" s="93" customFormat="1" x14ac:dyDescent="0.2">
      <c r="A87" s="136" t="s">
        <v>13</v>
      </c>
      <c r="B87" s="91" t="s">
        <v>4</v>
      </c>
      <c r="C87" s="7"/>
      <c r="D87" s="181">
        <f t="shared" ref="D87:M87" si="122">D84+D86</f>
        <v>-81.680000000000007</v>
      </c>
      <c r="E87" s="182">
        <f>E84+E86</f>
        <v>-106</v>
      </c>
      <c r="F87" s="182">
        <f t="shared" si="122"/>
        <v>-116</v>
      </c>
      <c r="G87" s="182">
        <f t="shared" si="122"/>
        <v>-115.5</v>
      </c>
      <c r="H87" s="182">
        <f t="shared" si="122"/>
        <v>-115</v>
      </c>
      <c r="I87" s="182">
        <f t="shared" si="122"/>
        <v>-114.5</v>
      </c>
      <c r="J87" s="182">
        <f t="shared" si="122"/>
        <v>-114</v>
      </c>
      <c r="K87" s="182">
        <f t="shared" ref="K87" si="123">K84+K86</f>
        <v>-113.5</v>
      </c>
      <c r="L87" s="182">
        <f>L84+L86</f>
        <v>-113</v>
      </c>
      <c r="M87" s="183">
        <f t="shared" si="122"/>
        <v>-112.5</v>
      </c>
      <c r="N87" s="181">
        <f t="shared" ref="N87:T87" si="124">N84+N86</f>
        <v>-81.680000000000007</v>
      </c>
      <c r="O87" s="182">
        <f>O84+O86</f>
        <v>-106</v>
      </c>
      <c r="P87" s="182">
        <f t="shared" si="124"/>
        <v>-116</v>
      </c>
      <c r="Q87" s="182">
        <f t="shared" si="124"/>
        <v>-115.5</v>
      </c>
      <c r="R87" s="182">
        <f t="shared" si="124"/>
        <v>-115</v>
      </c>
      <c r="S87" s="182">
        <f t="shared" si="124"/>
        <v>-114.5</v>
      </c>
      <c r="T87" s="182">
        <f t="shared" si="124"/>
        <v>-114</v>
      </c>
      <c r="U87" s="182">
        <f t="shared" ref="U87" si="125">U84+U86</f>
        <v>-113.5</v>
      </c>
      <c r="V87" s="182">
        <f>V84+V86</f>
        <v>-113</v>
      </c>
      <c r="W87" s="183">
        <f>W84+W86</f>
        <v>-112.5</v>
      </c>
      <c r="X87" s="181">
        <f t="shared" ref="X87:AQ87" si="126">X85+X86</f>
        <v>-1.75</v>
      </c>
      <c r="Y87" s="182">
        <f>Y85+Y86</f>
        <v>-1.75</v>
      </c>
      <c r="Z87" s="182">
        <f t="shared" si="126"/>
        <v>3</v>
      </c>
      <c r="AA87" s="182">
        <f t="shared" si="126"/>
        <v>3</v>
      </c>
      <c r="AB87" s="182">
        <f t="shared" si="126"/>
        <v>3</v>
      </c>
      <c r="AC87" s="182">
        <f t="shared" si="126"/>
        <v>3</v>
      </c>
      <c r="AD87" s="182">
        <f t="shared" si="126"/>
        <v>3</v>
      </c>
      <c r="AE87" s="182">
        <f t="shared" ref="AE87" si="127">AE85+AE86</f>
        <v>3</v>
      </c>
      <c r="AF87" s="182">
        <f t="shared" si="126"/>
        <v>3</v>
      </c>
      <c r="AG87" s="183">
        <f t="shared" si="126"/>
        <v>3</v>
      </c>
      <c r="AH87" s="182">
        <f t="shared" si="126"/>
        <v>-1.75</v>
      </c>
      <c r="AI87" s="182">
        <f>AI85+AI86</f>
        <v>-1.75</v>
      </c>
      <c r="AJ87" s="182">
        <f t="shared" si="126"/>
        <v>-1.75</v>
      </c>
      <c r="AK87" s="182">
        <f t="shared" si="126"/>
        <v>-1.75</v>
      </c>
      <c r="AL87" s="182">
        <f t="shared" si="126"/>
        <v>-1.75</v>
      </c>
      <c r="AM87" s="182">
        <f t="shared" si="126"/>
        <v>-1.75</v>
      </c>
      <c r="AN87" s="182">
        <f t="shared" si="126"/>
        <v>-1.75</v>
      </c>
      <c r="AO87" s="182">
        <f t="shared" ref="AO87" si="128">AO85+AO86</f>
        <v>-1.75</v>
      </c>
      <c r="AP87" s="182">
        <f t="shared" si="126"/>
        <v>-1.75</v>
      </c>
      <c r="AQ87" s="183">
        <f t="shared" si="126"/>
        <v>-1.75</v>
      </c>
      <c r="AR87" s="150"/>
      <c r="AS87" s="128"/>
      <c r="AT87" s="128"/>
      <c r="AU87" s="128"/>
      <c r="AV87" s="128"/>
      <c r="AW87" s="128"/>
      <c r="AX87" s="128"/>
      <c r="AY87" s="128"/>
      <c r="AZ87" s="128"/>
      <c r="BA87" s="128"/>
      <c r="BB87" s="133"/>
      <c r="BC87" s="133"/>
      <c r="BD87" s="133"/>
      <c r="BE87" s="133"/>
      <c r="BF87" s="133"/>
      <c r="BG87" s="133"/>
      <c r="BH87" s="133"/>
      <c r="BI87" s="133"/>
      <c r="BJ87" s="133"/>
      <c r="BK87" s="134"/>
      <c r="BL87" s="134"/>
      <c r="BM87" s="171" t="s">
        <v>24</v>
      </c>
    </row>
    <row r="88" spans="1:65" s="93" customFormat="1" x14ac:dyDescent="0.2">
      <c r="A88" s="2"/>
      <c r="B88" s="91"/>
      <c r="C88" s="7"/>
      <c r="D88" s="140"/>
      <c r="E88" s="7"/>
      <c r="F88" s="7"/>
      <c r="G88" s="7"/>
      <c r="H88" s="7"/>
      <c r="I88" s="7"/>
      <c r="J88" s="7"/>
      <c r="K88" s="7"/>
      <c r="L88" s="7"/>
      <c r="M88" s="91"/>
      <c r="N88" s="140"/>
      <c r="O88" s="7"/>
      <c r="P88" s="7"/>
      <c r="Q88" s="7"/>
      <c r="R88" s="7"/>
      <c r="S88" s="7"/>
      <c r="T88" s="7"/>
      <c r="U88" s="7"/>
      <c r="V88" s="7"/>
      <c r="W88" s="91"/>
      <c r="X88" s="150"/>
      <c r="Y88" s="128"/>
      <c r="Z88" s="128"/>
      <c r="AA88" s="128"/>
      <c r="AB88" s="128"/>
      <c r="AC88" s="128"/>
      <c r="AD88" s="128"/>
      <c r="AE88" s="128"/>
      <c r="AF88" s="128"/>
      <c r="AG88" s="129"/>
      <c r="AH88" s="128"/>
      <c r="AI88" s="128"/>
      <c r="AJ88" s="128"/>
      <c r="AK88" s="128"/>
      <c r="AL88" s="128"/>
      <c r="AM88" s="128"/>
      <c r="AN88" s="128"/>
      <c r="AO88" s="128"/>
      <c r="AP88" s="133"/>
      <c r="AQ88" s="134"/>
      <c r="AR88" s="132"/>
      <c r="AS88" s="133"/>
      <c r="AT88" s="133"/>
      <c r="AU88" s="133"/>
      <c r="AV88" s="133"/>
      <c r="AW88" s="133"/>
      <c r="AX88" s="133"/>
      <c r="AY88" s="133"/>
      <c r="AZ88" s="133"/>
      <c r="BA88" s="133"/>
      <c r="BB88" s="133"/>
      <c r="BC88" s="133"/>
      <c r="BD88" s="133"/>
      <c r="BE88" s="133"/>
      <c r="BF88" s="133"/>
      <c r="BG88" s="133"/>
      <c r="BH88" s="133"/>
      <c r="BI88" s="133"/>
      <c r="BJ88" s="133"/>
      <c r="BK88" s="134"/>
      <c r="BL88" s="134"/>
      <c r="BM88" s="171"/>
    </row>
    <row r="89" spans="1:65" s="93" customFormat="1" x14ac:dyDescent="0.2">
      <c r="A89" s="172" t="s">
        <v>11</v>
      </c>
      <c r="B89" s="91"/>
      <c r="C89" s="7"/>
      <c r="D89" s="140"/>
      <c r="E89" s="7"/>
      <c r="F89" s="7"/>
      <c r="G89" s="7"/>
      <c r="H89" s="7"/>
      <c r="I89" s="7"/>
      <c r="J89" s="7"/>
      <c r="K89" s="7"/>
      <c r="L89" s="7"/>
      <c r="M89" s="91"/>
      <c r="N89" s="140"/>
      <c r="O89" s="7"/>
      <c r="P89" s="7"/>
      <c r="Q89" s="7"/>
      <c r="R89" s="7"/>
      <c r="S89" s="7"/>
      <c r="T89" s="7"/>
      <c r="U89" s="7"/>
      <c r="V89" s="7"/>
      <c r="W89" s="91"/>
      <c r="X89" s="150"/>
      <c r="Y89" s="128"/>
      <c r="Z89" s="128"/>
      <c r="AA89" s="128"/>
      <c r="AB89" s="128"/>
      <c r="AC89" s="128"/>
      <c r="AD89" s="128"/>
      <c r="AE89" s="128"/>
      <c r="AF89" s="128"/>
      <c r="AG89" s="129"/>
      <c r="AH89" s="128"/>
      <c r="AI89" s="128"/>
      <c r="AJ89" s="128"/>
      <c r="AK89" s="128"/>
      <c r="AL89" s="128"/>
      <c r="AM89" s="128"/>
      <c r="AN89" s="128"/>
      <c r="AO89" s="128"/>
      <c r="AP89" s="133"/>
      <c r="AQ89" s="134"/>
      <c r="AR89" s="132"/>
      <c r="AS89" s="133"/>
      <c r="AT89" s="133"/>
      <c r="AU89" s="133"/>
      <c r="AV89" s="133"/>
      <c r="AW89" s="133"/>
      <c r="AX89" s="133"/>
      <c r="AY89" s="133"/>
      <c r="AZ89" s="133"/>
      <c r="BA89" s="133"/>
      <c r="BB89" s="133"/>
      <c r="BC89" s="133"/>
      <c r="BD89" s="133"/>
      <c r="BE89" s="133"/>
      <c r="BF89" s="133"/>
      <c r="BG89" s="133"/>
      <c r="BH89" s="133"/>
      <c r="BI89" s="133"/>
      <c r="BJ89" s="133"/>
      <c r="BK89" s="134"/>
      <c r="BL89" s="134"/>
      <c r="BM89" s="171"/>
    </row>
    <row r="90" spans="1:65" s="93" customFormat="1" x14ac:dyDescent="0.2">
      <c r="A90" s="2" t="s">
        <v>6</v>
      </c>
      <c r="B90" s="219" t="s">
        <v>63</v>
      </c>
      <c r="C90" s="7"/>
      <c r="D90" s="173">
        <f t="shared" ref="D90:J90" si="129">(10^12)*(10^-3)*10^(D87/10)*D5/15</f>
        <v>6.7920363261718055</v>
      </c>
      <c r="E90" s="174">
        <f t="shared" si="129"/>
        <v>2.511886431509576E-2</v>
      </c>
      <c r="F90" s="174">
        <f t="shared" si="129"/>
        <v>2.5118864315095729E-3</v>
      </c>
      <c r="G90" s="174">
        <f t="shared" si="129"/>
        <v>2.8183829312644444E-3</v>
      </c>
      <c r="H90" s="174">
        <f t="shared" si="129"/>
        <v>3.1622776601683668E-3</v>
      </c>
      <c r="I90" s="174">
        <f t="shared" si="129"/>
        <v>3.5481338923357515E-3</v>
      </c>
      <c r="J90" s="174">
        <f t="shared" si="129"/>
        <v>3.9810717055349535E-3</v>
      </c>
      <c r="K90" s="174">
        <f t="shared" ref="K90" si="130">(10^12)*(10^-3)*10^(K87/10)*K5/15</f>
        <v>4.4668359215096235E-3</v>
      </c>
      <c r="L90" s="174">
        <f t="shared" ref="L90:T90" si="131">(10^12)*(10^-3)*10^(L87/10)*L5/15</f>
        <v>5.0118723362726943E-3</v>
      </c>
      <c r="M90" s="175">
        <f t="shared" si="131"/>
        <v>5.6234132519034762E-3</v>
      </c>
      <c r="N90" s="173">
        <f t="shared" si="131"/>
        <v>6.7920363261718055</v>
      </c>
      <c r="O90" s="174">
        <f t="shared" si="131"/>
        <v>2.511886431509576E-2</v>
      </c>
      <c r="P90" s="174">
        <f t="shared" si="131"/>
        <v>2.5118864315095729E-3</v>
      </c>
      <c r="Q90" s="174">
        <f t="shared" si="131"/>
        <v>2.8183829312644444E-3</v>
      </c>
      <c r="R90" s="174">
        <f t="shared" si="131"/>
        <v>3.1622776601683668E-3</v>
      </c>
      <c r="S90" s="174">
        <f t="shared" si="131"/>
        <v>3.5481338923357515E-3</v>
      </c>
      <c r="T90" s="174">
        <f t="shared" si="131"/>
        <v>3.9810717055349535E-3</v>
      </c>
      <c r="U90" s="174">
        <f t="shared" ref="U90" si="132">(10^12)*(10^-3)*10^(U87/10)*U5/15</f>
        <v>4.4668359215096235E-3</v>
      </c>
      <c r="V90" s="174">
        <f>(10^12)*(10^-3)*10^(V87/10)*V5/15</f>
        <v>5.0118723362726943E-3</v>
      </c>
      <c r="W90" s="175">
        <f>(10^12)*(10^-3)*10^(W87/10)*W5/15</f>
        <v>5.6234132519034762E-3</v>
      </c>
      <c r="X90" s="173">
        <f t="shared" ref="X90:AE90" si="133">(10^12)*(10^-3)*10^((D87+X87)/10)*X5/15</f>
        <v>4.5394161665020283</v>
      </c>
      <c r="Y90" s="174">
        <f t="shared" si="133"/>
        <v>1.6788040181225542E-2</v>
      </c>
      <c r="Z90" s="174">
        <f t="shared" si="133"/>
        <v>5.0118723362726943E-3</v>
      </c>
      <c r="AA90" s="174">
        <f t="shared" si="133"/>
        <v>5.6234132519034762E-3</v>
      </c>
      <c r="AB90" s="174">
        <f t="shared" si="133"/>
        <v>6.3095734448019346E-3</v>
      </c>
      <c r="AC90" s="174">
        <f t="shared" si="133"/>
        <v>7.0794578438413535E-3</v>
      </c>
      <c r="AD90" s="174">
        <f t="shared" si="133"/>
        <v>7.9432823472428103E-3</v>
      </c>
      <c r="AE90" s="174">
        <f t="shared" si="133"/>
        <v>8.9125093813374155E-3</v>
      </c>
      <c r="AF90" s="174">
        <f t="shared" ref="AF90:AO90" si="134">(10^12)*(10^-3)*10^((L87+AF87)/10)*AF5/15</f>
        <v>0.01</v>
      </c>
      <c r="AG90" s="175">
        <f t="shared" si="134"/>
        <v>1.1220184543019613E-2</v>
      </c>
      <c r="AH90" s="174">
        <f t="shared" si="134"/>
        <v>4.5394161665020283</v>
      </c>
      <c r="AI90" s="174">
        <f t="shared" si="134"/>
        <v>1.6788040181225542E-2</v>
      </c>
      <c r="AJ90" s="174">
        <f t="shared" si="134"/>
        <v>1.6788040181225524E-3</v>
      </c>
      <c r="AK90" s="174">
        <f t="shared" si="134"/>
        <v>1.8836490894897973E-3</v>
      </c>
      <c r="AL90" s="174">
        <f t="shared" si="134"/>
        <v>2.1134890398366349E-3</v>
      </c>
      <c r="AM90" s="174">
        <f t="shared" si="134"/>
        <v>2.3713737056616489E-3</v>
      </c>
      <c r="AN90" s="174">
        <f t="shared" si="134"/>
        <v>2.6607250597988105E-3</v>
      </c>
      <c r="AO90" s="174">
        <f t="shared" si="134"/>
        <v>2.985382618917949E-3</v>
      </c>
      <c r="AP90" s="174">
        <f>(10^12)*(10^-3)*10^((V87+AP87)/10)*AP5/15</f>
        <v>3.3496543915782747E-3</v>
      </c>
      <c r="AQ90" s="175">
        <f>(10^12)*(10^-3)*10^((W87+AQ87)/10)*AQ5/15</f>
        <v>3.7583740428844244E-3</v>
      </c>
      <c r="AR90" s="173"/>
      <c r="AS90" s="174"/>
      <c r="AT90" s="174"/>
      <c r="AU90" s="174"/>
      <c r="AV90" s="174"/>
      <c r="AW90" s="174"/>
      <c r="AX90" s="174"/>
      <c r="AY90" s="174"/>
      <c r="AZ90" s="174"/>
      <c r="BA90" s="174"/>
      <c r="BB90" s="174"/>
      <c r="BC90" s="174"/>
      <c r="BD90" s="174"/>
      <c r="BE90" s="174"/>
      <c r="BF90" s="174"/>
      <c r="BG90" s="174"/>
      <c r="BH90" s="174"/>
      <c r="BI90" s="174"/>
      <c r="BJ90" s="174"/>
      <c r="BK90" s="175"/>
      <c r="BL90" s="175"/>
      <c r="BM90" s="171"/>
    </row>
    <row r="91" spans="1:65" s="93" customFormat="1" x14ac:dyDescent="0.2">
      <c r="A91" s="31" t="s">
        <v>120</v>
      </c>
      <c r="B91" s="91" t="s">
        <v>4</v>
      </c>
      <c r="C91" s="7"/>
      <c r="D91" s="140" t="s">
        <v>7</v>
      </c>
      <c r="E91" s="7" t="s">
        <v>7</v>
      </c>
      <c r="F91" s="7" t="s">
        <v>7</v>
      </c>
      <c r="G91" s="7" t="s">
        <v>7</v>
      </c>
      <c r="H91" s="7" t="s">
        <v>7</v>
      </c>
      <c r="I91" s="7" t="s">
        <v>7</v>
      </c>
      <c r="J91" s="7" t="s">
        <v>7</v>
      </c>
      <c r="K91" s="7" t="s">
        <v>7</v>
      </c>
      <c r="L91" s="7" t="s">
        <v>7</v>
      </c>
      <c r="M91" s="91" t="s">
        <v>7</v>
      </c>
      <c r="N91" s="140" t="s">
        <v>7</v>
      </c>
      <c r="O91" s="7" t="s">
        <v>7</v>
      </c>
      <c r="P91" s="7" t="s">
        <v>7</v>
      </c>
      <c r="Q91" s="7" t="s">
        <v>7</v>
      </c>
      <c r="R91" s="7" t="s">
        <v>7</v>
      </c>
      <c r="S91" s="7" t="s">
        <v>7</v>
      </c>
      <c r="T91" s="7" t="s">
        <v>7</v>
      </c>
      <c r="U91" s="7" t="s">
        <v>7</v>
      </c>
      <c r="V91" s="7" t="s">
        <v>7</v>
      </c>
      <c r="W91" s="91" t="s">
        <v>7</v>
      </c>
      <c r="X91" s="176">
        <f t="shared" ref="X91:AE91" si="135">10*LOG(X90/(D90))</f>
        <v>-1.749999999999978</v>
      </c>
      <c r="Y91" s="10">
        <f t="shared" si="135"/>
        <v>-1.7500000000000082</v>
      </c>
      <c r="Z91" s="10">
        <f t="shared" si="135"/>
        <v>2.9999999999999876</v>
      </c>
      <c r="AA91" s="10">
        <f t="shared" si="135"/>
        <v>3.0000000000000031</v>
      </c>
      <c r="AB91" s="10">
        <f t="shared" si="135"/>
        <v>3.0000000000000187</v>
      </c>
      <c r="AC91" s="10">
        <f t="shared" si="135"/>
        <v>2.9999999999999885</v>
      </c>
      <c r="AD91" s="10">
        <f t="shared" si="135"/>
        <v>3.0000000000000182</v>
      </c>
      <c r="AE91" s="10">
        <f t="shared" si="135"/>
        <v>2.9999999999999885</v>
      </c>
      <c r="AF91" s="10">
        <f t="shared" ref="AF91:AO91" si="136">10*LOG(AF90/(L90))</f>
        <v>3.0000000000000249</v>
      </c>
      <c r="AG91" s="177">
        <f t="shared" si="136"/>
        <v>3.0000000000000031</v>
      </c>
      <c r="AH91" s="10">
        <f t="shared" si="136"/>
        <v>-1.749999999999978</v>
      </c>
      <c r="AI91" s="10">
        <f t="shared" si="136"/>
        <v>-1.7500000000000082</v>
      </c>
      <c r="AJ91" s="10">
        <f t="shared" si="136"/>
        <v>-1.7500000000000082</v>
      </c>
      <c r="AK91" s="10">
        <f t="shared" si="136"/>
        <v>-1.7499999999999933</v>
      </c>
      <c r="AL91" s="10">
        <f t="shared" si="136"/>
        <v>-1.7500000000000069</v>
      </c>
      <c r="AM91" s="10">
        <f t="shared" si="136"/>
        <v>-1.7500000000000075</v>
      </c>
      <c r="AN91" s="10">
        <f t="shared" si="136"/>
        <v>-1.749999999999978</v>
      </c>
      <c r="AO91" s="10">
        <f t="shared" si="136"/>
        <v>-1.7500000000000082</v>
      </c>
      <c r="AP91" s="10">
        <f>10*LOG(AP90/(V90))</f>
        <v>-1.749999999999978</v>
      </c>
      <c r="AQ91" s="177">
        <f>10*LOG(AQ90/(W90))</f>
        <v>-1.7500000000000091</v>
      </c>
      <c r="AR91" s="176"/>
      <c r="AS91" s="10"/>
      <c r="AT91" s="10"/>
      <c r="AU91" s="10"/>
      <c r="AV91" s="10"/>
      <c r="AW91" s="10"/>
      <c r="AX91" s="10"/>
      <c r="AY91" s="10"/>
      <c r="AZ91" s="10"/>
      <c r="BA91" s="10"/>
      <c r="BB91" s="34"/>
      <c r="BC91" s="34"/>
      <c r="BD91" s="34"/>
      <c r="BE91" s="34"/>
      <c r="BF91" s="34"/>
      <c r="BG91" s="34"/>
      <c r="BH91" s="34"/>
      <c r="BI91" s="34"/>
      <c r="BJ91" s="34"/>
      <c r="BK91" s="53"/>
      <c r="BL91" s="53"/>
      <c r="BM91" s="33" t="str">
        <f>BM19</f>
        <v>For SSB Es/Iot range check</v>
      </c>
    </row>
    <row r="92" spans="1:65" s="93" customFormat="1" x14ac:dyDescent="0.2">
      <c r="A92" s="31" t="s">
        <v>10</v>
      </c>
      <c r="B92" s="219" t="s">
        <v>62</v>
      </c>
      <c r="C92" s="7"/>
      <c r="D92" s="140" t="s">
        <v>7</v>
      </c>
      <c r="E92" s="7" t="s">
        <v>7</v>
      </c>
      <c r="F92" s="7" t="s">
        <v>7</v>
      </c>
      <c r="G92" s="7" t="s">
        <v>7</v>
      </c>
      <c r="H92" s="7" t="s">
        <v>7</v>
      </c>
      <c r="I92" s="7" t="s">
        <v>7</v>
      </c>
      <c r="J92" s="7" t="s">
        <v>7</v>
      </c>
      <c r="K92" s="7" t="s">
        <v>7</v>
      </c>
      <c r="L92" s="7" t="s">
        <v>7</v>
      </c>
      <c r="M92" s="91" t="s">
        <v>7</v>
      </c>
      <c r="N92" s="140" t="s">
        <v>7</v>
      </c>
      <c r="O92" s="7" t="s">
        <v>7</v>
      </c>
      <c r="P92" s="7" t="s">
        <v>7</v>
      </c>
      <c r="Q92" s="7" t="s">
        <v>7</v>
      </c>
      <c r="R92" s="7" t="s">
        <v>7</v>
      </c>
      <c r="S92" s="7" t="s">
        <v>7</v>
      </c>
      <c r="T92" s="7" t="s">
        <v>7</v>
      </c>
      <c r="U92" s="7" t="s">
        <v>7</v>
      </c>
      <c r="V92" s="7" t="s">
        <v>7</v>
      </c>
      <c r="W92" s="91" t="s">
        <v>7</v>
      </c>
      <c r="X92" s="176">
        <f t="shared" ref="X92:AE92" si="137">D87+X87+10*LOG(X5/15)</f>
        <v>-83.43</v>
      </c>
      <c r="Y92" s="10">
        <f t="shared" si="137"/>
        <v>-107.75</v>
      </c>
      <c r="Z92" s="10">
        <f t="shared" si="137"/>
        <v>-113</v>
      </c>
      <c r="AA92" s="10">
        <f t="shared" si="137"/>
        <v>-112.5</v>
      </c>
      <c r="AB92" s="10">
        <f t="shared" si="137"/>
        <v>-112</v>
      </c>
      <c r="AC92" s="10">
        <f t="shared" si="137"/>
        <v>-111.5</v>
      </c>
      <c r="AD92" s="10">
        <f t="shared" si="137"/>
        <v>-111</v>
      </c>
      <c r="AE92" s="10">
        <f t="shared" si="137"/>
        <v>-110.5</v>
      </c>
      <c r="AF92" s="10">
        <f t="shared" ref="AF92:AO92" si="138">L87+AF87+10*LOG(AF5/15)</f>
        <v>-110</v>
      </c>
      <c r="AG92" s="177">
        <f t="shared" si="138"/>
        <v>-109.5</v>
      </c>
      <c r="AH92" s="10">
        <f t="shared" si="138"/>
        <v>-83.43</v>
      </c>
      <c r="AI92" s="10">
        <f t="shared" si="138"/>
        <v>-107.75</v>
      </c>
      <c r="AJ92" s="10">
        <f t="shared" si="138"/>
        <v>-117.75</v>
      </c>
      <c r="AK92" s="10">
        <f t="shared" si="138"/>
        <v>-117.25</v>
      </c>
      <c r="AL92" s="10">
        <f t="shared" si="138"/>
        <v>-116.75</v>
      </c>
      <c r="AM92" s="10">
        <f t="shared" si="138"/>
        <v>-116.25</v>
      </c>
      <c r="AN92" s="10">
        <f t="shared" si="138"/>
        <v>-115.75</v>
      </c>
      <c r="AO92" s="10">
        <f t="shared" si="138"/>
        <v>-115.25</v>
      </c>
      <c r="AP92" s="10">
        <f>V87+AP87+10*LOG(AP5/15)</f>
        <v>-114.75</v>
      </c>
      <c r="AQ92" s="177">
        <f>W87+AQ87+10*LOG(AQ5/15)</f>
        <v>-114.25</v>
      </c>
      <c r="AR92" s="178"/>
      <c r="AS92" s="179"/>
      <c r="AT92" s="179"/>
      <c r="AU92" s="179"/>
      <c r="AV92" s="179"/>
      <c r="AW92" s="179"/>
      <c r="AX92" s="179"/>
      <c r="AY92" s="179"/>
      <c r="AZ92" s="179"/>
      <c r="BA92" s="179"/>
      <c r="BB92" s="7"/>
      <c r="BC92" s="7"/>
      <c r="BD92" s="7"/>
      <c r="BE92" s="7"/>
      <c r="BF92" s="7"/>
      <c r="BG92" s="7"/>
      <c r="BH92" s="7"/>
      <c r="BI92" s="7"/>
      <c r="BJ92" s="7"/>
      <c r="BK92" s="91"/>
      <c r="BL92" s="91"/>
      <c r="BM92" s="171" t="str">
        <f>BM20</f>
        <v>For SS-RSRQ level range check</v>
      </c>
    </row>
    <row r="93" spans="1:65" x14ac:dyDescent="0.2">
      <c r="A93" s="261" t="s">
        <v>90</v>
      </c>
      <c r="B93" s="47" t="s">
        <v>4</v>
      </c>
      <c r="C93" s="5"/>
      <c r="D93" s="46"/>
      <c r="E93" s="5"/>
      <c r="F93" s="5"/>
      <c r="G93" s="5"/>
      <c r="H93" s="5"/>
      <c r="I93" s="5"/>
      <c r="J93" s="5"/>
      <c r="K93" s="5"/>
      <c r="L93" s="5"/>
      <c r="M93" s="47"/>
      <c r="N93" s="46"/>
      <c r="O93" s="5"/>
      <c r="P93" s="5"/>
      <c r="Q93" s="5"/>
      <c r="R93" s="5"/>
      <c r="S93" s="5"/>
      <c r="T93" s="5"/>
      <c r="U93" s="5"/>
      <c r="V93" s="5"/>
      <c r="W93" s="47"/>
      <c r="X93" s="266">
        <f t="shared" ref="X93:AE93" si="139">10*LOG(X90/(D90+X90))+10*LOG((X5*10^3)/(X6*10^3))</f>
        <v>-14.764668283842957</v>
      </c>
      <c r="Y93" s="34">
        <f t="shared" si="139"/>
        <v>-14.764668283842974</v>
      </c>
      <c r="Z93" s="34">
        <f t="shared" si="139"/>
        <v>-12.556161084841106</v>
      </c>
      <c r="AA93" s="34">
        <f t="shared" si="139"/>
        <v>-12.556161084841101</v>
      </c>
      <c r="AB93" s="34">
        <f t="shared" si="139"/>
        <v>-12.556161084841097</v>
      </c>
      <c r="AC93" s="128">
        <f t="shared" si="139"/>
        <v>-12.556161084841106</v>
      </c>
      <c r="AD93" s="34">
        <f t="shared" si="139"/>
        <v>-12.556161084841097</v>
      </c>
      <c r="AE93" s="34">
        <f t="shared" si="139"/>
        <v>-12.556161084841108</v>
      </c>
      <c r="AF93" s="34">
        <f t="shared" ref="AF93:AO93" si="140">10*LOG(AF90/(L90+AF90))+10*LOG((AF5*10^3)/(AF6*10^3))</f>
        <v>-12.556161084841094</v>
      </c>
      <c r="AG93" s="53">
        <f t="shared" si="140"/>
        <v>-12.556161084841101</v>
      </c>
      <c r="AH93" s="69">
        <f t="shared" si="140"/>
        <v>-14.764668283842957</v>
      </c>
      <c r="AI93" s="34">
        <f t="shared" si="140"/>
        <v>-14.764668283842974</v>
      </c>
      <c r="AJ93" s="34">
        <f t="shared" si="140"/>
        <v>-14.764668283842974</v>
      </c>
      <c r="AK93" s="34">
        <f t="shared" si="140"/>
        <v>-14.764668283842965</v>
      </c>
      <c r="AL93" s="34">
        <f t="shared" si="140"/>
        <v>-14.764668283842973</v>
      </c>
      <c r="AM93" s="34">
        <f t="shared" si="140"/>
        <v>-14.764668283842974</v>
      </c>
      <c r="AN93" s="34">
        <f t="shared" si="140"/>
        <v>-14.764668283842957</v>
      </c>
      <c r="AO93" s="34">
        <f t="shared" si="140"/>
        <v>-14.764668283842974</v>
      </c>
      <c r="AP93" s="34">
        <f>10*LOG(AP90/(V90+AP90))+10*LOG((AP5*10^3)/(AP6*10^3))</f>
        <v>-14.764668283842957</v>
      </c>
      <c r="AQ93" s="53">
        <f>10*LOG(AQ90/(W90+AQ90))+10*LOG((AQ5*10^3)/(AQ6*10^3))</f>
        <v>-14.764668283842976</v>
      </c>
      <c r="AR93" s="70"/>
      <c r="AS93" s="35"/>
      <c r="AT93" s="35"/>
      <c r="AU93" s="35"/>
      <c r="AV93" s="35"/>
      <c r="AW93" s="35"/>
      <c r="AX93" s="35"/>
      <c r="AY93" s="35"/>
      <c r="AZ93" s="35"/>
      <c r="BA93" s="35"/>
      <c r="BB93" s="7"/>
      <c r="BC93" s="7"/>
      <c r="BD93" s="7"/>
      <c r="BE93" s="7"/>
      <c r="BF93" s="7"/>
      <c r="BG93" s="7"/>
      <c r="BH93" s="7"/>
      <c r="BI93" s="7"/>
      <c r="BJ93" s="7"/>
      <c r="BK93" s="91"/>
      <c r="BL93" s="91"/>
      <c r="BM93" s="22"/>
    </row>
    <row r="94" spans="1:65" x14ac:dyDescent="0.2">
      <c r="A94" s="270" t="s">
        <v>135</v>
      </c>
      <c r="B94" s="47" t="s">
        <v>4</v>
      </c>
      <c r="C94" s="5"/>
      <c r="D94" s="46" t="s">
        <v>7</v>
      </c>
      <c r="E94" s="5" t="s">
        <v>7</v>
      </c>
      <c r="F94" s="5" t="s">
        <v>7</v>
      </c>
      <c r="G94" s="5" t="s">
        <v>7</v>
      </c>
      <c r="H94" s="5" t="s">
        <v>7</v>
      </c>
      <c r="I94" s="5" t="s">
        <v>7</v>
      </c>
      <c r="J94" s="5" t="s">
        <v>7</v>
      </c>
      <c r="K94" s="5" t="s">
        <v>7</v>
      </c>
      <c r="L94" s="5" t="s">
        <v>7</v>
      </c>
      <c r="M94" s="47" t="s">
        <v>7</v>
      </c>
      <c r="N94" s="46" t="s">
        <v>7</v>
      </c>
      <c r="O94" s="5" t="s">
        <v>7</v>
      </c>
      <c r="P94" s="5" t="s">
        <v>7</v>
      </c>
      <c r="Q94" s="5" t="s">
        <v>7</v>
      </c>
      <c r="R94" s="5" t="s">
        <v>7</v>
      </c>
      <c r="S94" s="5" t="s">
        <v>7</v>
      </c>
      <c r="T94" s="5" t="s">
        <v>7</v>
      </c>
      <c r="U94" s="5" t="s">
        <v>7</v>
      </c>
      <c r="V94" s="5" t="s">
        <v>7</v>
      </c>
      <c r="W94" s="47" t="s">
        <v>7</v>
      </c>
      <c r="X94" s="46" t="s">
        <v>7</v>
      </c>
      <c r="Y94" s="5" t="s">
        <v>7</v>
      </c>
      <c r="Z94" s="5" t="s">
        <v>7</v>
      </c>
      <c r="AA94" s="5" t="s">
        <v>7</v>
      </c>
      <c r="AB94" s="5" t="s">
        <v>7</v>
      </c>
      <c r="AC94" s="5" t="s">
        <v>7</v>
      </c>
      <c r="AD94" s="5" t="s">
        <v>7</v>
      </c>
      <c r="AE94" s="5" t="s">
        <v>7</v>
      </c>
      <c r="AF94" s="5" t="s">
        <v>7</v>
      </c>
      <c r="AG94" s="47" t="s">
        <v>7</v>
      </c>
      <c r="AH94" s="69">
        <f t="shared" ref="AH94:AO95" si="141">AH92-X92</f>
        <v>0</v>
      </c>
      <c r="AI94" s="34">
        <f t="shared" si="141"/>
        <v>0</v>
      </c>
      <c r="AJ94" s="34">
        <f t="shared" si="141"/>
        <v>-4.75</v>
      </c>
      <c r="AK94" s="34">
        <f t="shared" si="141"/>
        <v>-4.75</v>
      </c>
      <c r="AL94" s="34">
        <f t="shared" si="141"/>
        <v>-4.75</v>
      </c>
      <c r="AM94" s="34">
        <f t="shared" si="141"/>
        <v>-4.75</v>
      </c>
      <c r="AN94" s="34">
        <f t="shared" si="141"/>
        <v>-4.75</v>
      </c>
      <c r="AO94" s="34">
        <f t="shared" si="141"/>
        <v>-4.75</v>
      </c>
      <c r="AP94" s="34">
        <f>AP92-AF92</f>
        <v>-4.75</v>
      </c>
      <c r="AQ94" s="53">
        <f>AQ92-AG92</f>
        <v>-4.75</v>
      </c>
      <c r="AR94" s="70"/>
      <c r="AS94" s="35"/>
      <c r="AT94" s="35"/>
      <c r="AU94" s="35"/>
      <c r="AV94" s="35"/>
      <c r="AW94" s="35"/>
      <c r="AX94" s="35"/>
      <c r="AY94" s="35"/>
      <c r="AZ94" s="35"/>
      <c r="BA94" s="35"/>
      <c r="BB94" s="7"/>
      <c r="BC94" s="7"/>
      <c r="BD94" s="7"/>
      <c r="BE94" s="7"/>
      <c r="BF94" s="7"/>
      <c r="BG94" s="7"/>
      <c r="BH94" s="7"/>
      <c r="BI94" s="7"/>
      <c r="BJ94" s="7"/>
      <c r="BK94" s="91"/>
      <c r="BL94" s="91"/>
      <c r="BM94" s="22"/>
    </row>
    <row r="95" spans="1:65" x14ac:dyDescent="0.2">
      <c r="A95" s="270" t="s">
        <v>98</v>
      </c>
      <c r="B95" s="47" t="s">
        <v>4</v>
      </c>
      <c r="C95" s="5"/>
      <c r="D95" s="46" t="s">
        <v>7</v>
      </c>
      <c r="E95" s="5" t="s">
        <v>7</v>
      </c>
      <c r="F95" s="5" t="s">
        <v>7</v>
      </c>
      <c r="G95" s="5" t="s">
        <v>7</v>
      </c>
      <c r="H95" s="5" t="s">
        <v>7</v>
      </c>
      <c r="I95" s="5" t="s">
        <v>7</v>
      </c>
      <c r="J95" s="5" t="s">
        <v>7</v>
      </c>
      <c r="K95" s="5" t="s">
        <v>7</v>
      </c>
      <c r="L95" s="5" t="s">
        <v>7</v>
      </c>
      <c r="M95" s="47" t="s">
        <v>7</v>
      </c>
      <c r="N95" s="46" t="s">
        <v>7</v>
      </c>
      <c r="O95" s="5" t="s">
        <v>7</v>
      </c>
      <c r="P95" s="5" t="s">
        <v>7</v>
      </c>
      <c r="Q95" s="5" t="s">
        <v>7</v>
      </c>
      <c r="R95" s="5" t="s">
        <v>7</v>
      </c>
      <c r="S95" s="5" t="s">
        <v>7</v>
      </c>
      <c r="T95" s="5" t="s">
        <v>7</v>
      </c>
      <c r="U95" s="5" t="s">
        <v>7</v>
      </c>
      <c r="V95" s="5" t="s">
        <v>7</v>
      </c>
      <c r="W95" s="47" t="s">
        <v>7</v>
      </c>
      <c r="X95" s="5" t="s">
        <v>7</v>
      </c>
      <c r="Y95" s="5" t="s">
        <v>7</v>
      </c>
      <c r="Z95" s="5" t="s">
        <v>7</v>
      </c>
      <c r="AA95" s="5" t="s">
        <v>7</v>
      </c>
      <c r="AB95" s="5" t="s">
        <v>7</v>
      </c>
      <c r="AC95" s="5" t="s">
        <v>7</v>
      </c>
      <c r="AD95" s="5" t="s">
        <v>7</v>
      </c>
      <c r="AE95" s="5" t="s">
        <v>7</v>
      </c>
      <c r="AF95" s="5" t="s">
        <v>7</v>
      </c>
      <c r="AG95" s="47" t="s">
        <v>7</v>
      </c>
      <c r="AH95" s="69">
        <f t="shared" si="141"/>
        <v>0</v>
      </c>
      <c r="AI95" s="34">
        <f t="shared" si="141"/>
        <v>0</v>
      </c>
      <c r="AJ95" s="34">
        <f t="shared" si="141"/>
        <v>-2.2085071990018683</v>
      </c>
      <c r="AK95" s="34">
        <f t="shared" si="141"/>
        <v>-2.2085071990018648</v>
      </c>
      <c r="AL95" s="34">
        <f t="shared" si="141"/>
        <v>-2.2085071990018754</v>
      </c>
      <c r="AM95" s="34">
        <f t="shared" si="141"/>
        <v>-2.2085071990018683</v>
      </c>
      <c r="AN95" s="34">
        <f t="shared" si="141"/>
        <v>-2.2085071990018594</v>
      </c>
      <c r="AO95" s="34">
        <f t="shared" si="141"/>
        <v>-2.2085071990018665</v>
      </c>
      <c r="AP95" s="34">
        <f>AP93-AF93</f>
        <v>-2.208507199001863</v>
      </c>
      <c r="AQ95" s="53">
        <f>AQ93-AG93</f>
        <v>-2.2085071990018754</v>
      </c>
      <c r="AR95" s="70"/>
      <c r="AS95" s="35"/>
      <c r="AT95" s="35"/>
      <c r="AU95" s="35"/>
      <c r="AV95" s="35"/>
      <c r="AW95" s="35"/>
      <c r="AX95" s="35"/>
      <c r="AY95" s="35"/>
      <c r="AZ95" s="35"/>
      <c r="BA95" s="35"/>
      <c r="BB95" s="7"/>
      <c r="BC95" s="7"/>
      <c r="BD95" s="7"/>
      <c r="BE95" s="7"/>
      <c r="BF95" s="7"/>
      <c r="BG95" s="7"/>
      <c r="BH95" s="7"/>
      <c r="BI95" s="7"/>
      <c r="BJ95" s="7"/>
      <c r="BK95" s="91"/>
      <c r="BL95" s="91"/>
      <c r="BM95" s="22"/>
    </row>
    <row r="96" spans="1:65" s="93" customFormat="1" x14ac:dyDescent="0.2">
      <c r="A96" s="190" t="s">
        <v>34</v>
      </c>
      <c r="B96" s="227" t="s">
        <v>74</v>
      </c>
      <c r="C96" s="140"/>
      <c r="D96" s="176">
        <f t="shared" ref="D96:K96" si="142">10*LOG((D90+X90)*10^-9)+10*LOG(D8*12)</f>
        <v>-51.505298279809054</v>
      </c>
      <c r="E96" s="10">
        <f t="shared" si="142"/>
        <v>-75.825298279809047</v>
      </c>
      <c r="F96" s="10">
        <f t="shared" si="142"/>
        <v>-83.283805478810933</v>
      </c>
      <c r="G96" s="10">
        <f t="shared" si="142"/>
        <v>-82.783805478810933</v>
      </c>
      <c r="H96" s="10">
        <f t="shared" si="142"/>
        <v>-82.283805478810919</v>
      </c>
      <c r="I96" s="10">
        <f t="shared" si="142"/>
        <v>-81.783805478810905</v>
      </c>
      <c r="J96" s="10">
        <f t="shared" si="142"/>
        <v>-81.283805478810919</v>
      </c>
      <c r="K96" s="10">
        <f t="shared" si="142"/>
        <v>-80.783805478810919</v>
      </c>
      <c r="L96" s="10">
        <f t="shared" ref="L96:U96" si="143">10*LOG((L90+AF90)*10^-9)+10*LOG(L8*12)</f>
        <v>-80.283805478810905</v>
      </c>
      <c r="M96" s="10">
        <f t="shared" si="143"/>
        <v>-79.783805478810919</v>
      </c>
      <c r="N96" s="176">
        <f t="shared" si="143"/>
        <v>-51.505298279809054</v>
      </c>
      <c r="O96" s="10">
        <f t="shared" si="143"/>
        <v>-75.825298279809047</v>
      </c>
      <c r="P96" s="10">
        <f t="shared" si="143"/>
        <v>-85.825298279809047</v>
      </c>
      <c r="Q96" s="10">
        <f t="shared" si="143"/>
        <v>-85.325298279809047</v>
      </c>
      <c r="R96" s="10">
        <f t="shared" si="143"/>
        <v>-84.825298279809061</v>
      </c>
      <c r="S96" s="10">
        <f t="shared" si="143"/>
        <v>-84.325298279809047</v>
      </c>
      <c r="T96" s="10">
        <f t="shared" si="143"/>
        <v>-83.825298279809061</v>
      </c>
      <c r="U96" s="10">
        <f t="shared" si="143"/>
        <v>-83.325298279809047</v>
      </c>
      <c r="V96" s="10">
        <f>10*LOG((V90+AP90)*10^-9)+10*LOG(V8*12)</f>
        <v>-82.825298279809061</v>
      </c>
      <c r="W96" s="177">
        <f>10*LOG((W90+AQ90)*10^-9)+10*LOG(W8*12)</f>
        <v>-82.325298279809061</v>
      </c>
      <c r="X96" s="34" t="s">
        <v>7</v>
      </c>
      <c r="Y96" s="7" t="s">
        <v>7</v>
      </c>
      <c r="Z96" s="7" t="s">
        <v>7</v>
      </c>
      <c r="AA96" s="7" t="s">
        <v>7</v>
      </c>
      <c r="AB96" s="7" t="s">
        <v>7</v>
      </c>
      <c r="AC96" s="7" t="s">
        <v>7</v>
      </c>
      <c r="AD96" s="7" t="s">
        <v>7</v>
      </c>
      <c r="AE96" s="7" t="s">
        <v>7</v>
      </c>
      <c r="AF96" s="34" t="s">
        <v>7</v>
      </c>
      <c r="AG96" s="53" t="s">
        <v>7</v>
      </c>
      <c r="AH96" s="34" t="s">
        <v>7</v>
      </c>
      <c r="AI96" s="7" t="s">
        <v>7</v>
      </c>
      <c r="AJ96" s="7" t="s">
        <v>7</v>
      </c>
      <c r="AK96" s="7" t="s">
        <v>7</v>
      </c>
      <c r="AL96" s="7" t="s">
        <v>7</v>
      </c>
      <c r="AM96" s="7" t="s">
        <v>7</v>
      </c>
      <c r="AN96" s="7" t="s">
        <v>7</v>
      </c>
      <c r="AO96" s="7" t="s">
        <v>7</v>
      </c>
      <c r="AP96" s="34" t="s">
        <v>7</v>
      </c>
      <c r="AQ96" s="34" t="s">
        <v>7</v>
      </c>
      <c r="AR96" s="176"/>
      <c r="AS96" s="10"/>
      <c r="AT96" s="10"/>
      <c r="AU96" s="10"/>
      <c r="AV96" s="10"/>
      <c r="AW96" s="10"/>
      <c r="AX96" s="10"/>
      <c r="AY96" s="10"/>
      <c r="AZ96" s="10"/>
      <c r="BA96" s="10"/>
      <c r="BB96" s="7"/>
      <c r="BC96" s="7"/>
      <c r="BD96" s="7"/>
      <c r="BE96" s="7"/>
      <c r="BF96" s="7"/>
      <c r="BG96" s="7"/>
      <c r="BH96" s="7"/>
      <c r="BI96" s="7"/>
      <c r="BJ96" s="7"/>
      <c r="BK96" s="7"/>
      <c r="BL96" s="140"/>
      <c r="BM96" s="273" t="str">
        <f>BM24</f>
        <v>For Io level range check</v>
      </c>
    </row>
    <row r="97" spans="1:65" ht="13.5" thickBot="1" x14ac:dyDescent="0.25">
      <c r="A97" s="32" t="s">
        <v>99</v>
      </c>
      <c r="B97" s="57" t="s">
        <v>4</v>
      </c>
      <c r="C97" s="272"/>
      <c r="D97" s="80" t="s">
        <v>7</v>
      </c>
      <c r="E97" s="80" t="s">
        <v>7</v>
      </c>
      <c r="F97" s="80" t="s">
        <v>7</v>
      </c>
      <c r="G97" s="80" t="s">
        <v>7</v>
      </c>
      <c r="H97" s="80" t="s">
        <v>7</v>
      </c>
      <c r="I97" s="80" t="s">
        <v>7</v>
      </c>
      <c r="J97" s="80" t="s">
        <v>7</v>
      </c>
      <c r="K97" s="80" t="s">
        <v>7</v>
      </c>
      <c r="L97" s="80" t="s">
        <v>7</v>
      </c>
      <c r="M97" s="81" t="s">
        <v>7</v>
      </c>
      <c r="N97" s="80">
        <f>N96-D96</f>
        <v>0</v>
      </c>
      <c r="O97" s="80">
        <f t="shared" ref="O97:W97" si="144">O96-E96</f>
        <v>0</v>
      </c>
      <c r="P97" s="80">
        <f t="shared" si="144"/>
        <v>-2.5414928009981139</v>
      </c>
      <c r="Q97" s="80">
        <f t="shared" si="144"/>
        <v>-2.5414928009981139</v>
      </c>
      <c r="R97" s="80">
        <f t="shared" si="144"/>
        <v>-2.5414928009981423</v>
      </c>
      <c r="S97" s="80">
        <f t="shared" si="144"/>
        <v>-2.5414928009981423</v>
      </c>
      <c r="T97" s="80">
        <f t="shared" si="144"/>
        <v>-2.5414928009981423</v>
      </c>
      <c r="U97" s="80">
        <f t="shared" si="144"/>
        <v>-2.5414928009981281</v>
      </c>
      <c r="V97" s="80">
        <f t="shared" si="144"/>
        <v>-2.5414928009981566</v>
      </c>
      <c r="W97" s="80">
        <f t="shared" si="144"/>
        <v>-2.5414928009981423</v>
      </c>
      <c r="X97" s="79" t="s">
        <v>7</v>
      </c>
      <c r="Y97" s="14" t="s">
        <v>7</v>
      </c>
      <c r="Z97" s="14" t="s">
        <v>7</v>
      </c>
      <c r="AA97" s="14" t="s">
        <v>7</v>
      </c>
      <c r="AB97" s="14" t="s">
        <v>7</v>
      </c>
      <c r="AC97" s="15" t="s">
        <v>7</v>
      </c>
      <c r="AD97" s="14" t="s">
        <v>7</v>
      </c>
      <c r="AE97" s="14" t="s">
        <v>7</v>
      </c>
      <c r="AF97" s="36" t="s">
        <v>7</v>
      </c>
      <c r="AG97" s="54" t="s">
        <v>7</v>
      </c>
      <c r="AH97" s="79" t="s">
        <v>7</v>
      </c>
      <c r="AI97" s="14" t="s">
        <v>7</v>
      </c>
      <c r="AJ97" s="14" t="s">
        <v>7</v>
      </c>
      <c r="AK97" s="14" t="s">
        <v>7</v>
      </c>
      <c r="AL97" s="14" t="s">
        <v>7</v>
      </c>
      <c r="AM97" s="14" t="s">
        <v>7</v>
      </c>
      <c r="AN97" s="14" t="s">
        <v>7</v>
      </c>
      <c r="AO97" s="14" t="s">
        <v>7</v>
      </c>
      <c r="AP97" s="36" t="s">
        <v>7</v>
      </c>
      <c r="AQ97" s="54" t="s">
        <v>7</v>
      </c>
      <c r="AR97" s="79"/>
      <c r="AS97" s="36"/>
      <c r="AT97" s="36"/>
      <c r="AU97" s="36"/>
      <c r="AV97" s="36"/>
      <c r="AW97" s="36"/>
      <c r="AX97" s="36"/>
      <c r="AY97" s="36"/>
      <c r="AZ97" s="36"/>
      <c r="BA97" s="36"/>
      <c r="BB97" s="14"/>
      <c r="BC97" s="14"/>
      <c r="BD97" s="14"/>
      <c r="BE97" s="14"/>
      <c r="BF97" s="14"/>
      <c r="BG97" s="14"/>
      <c r="BH97" s="14"/>
      <c r="BI97" s="14"/>
      <c r="BJ97" s="14"/>
      <c r="BK97" s="57"/>
      <c r="BL97" s="57"/>
      <c r="BM97" s="25" t="s">
        <v>35</v>
      </c>
    </row>
    <row r="98" spans="1:65" s="93" customFormat="1" x14ac:dyDescent="0.2">
      <c r="A98" s="127"/>
      <c r="B98" s="94"/>
      <c r="C98" s="94"/>
      <c r="D98" s="94"/>
      <c r="E98" s="94"/>
      <c r="F98" s="94"/>
      <c r="G98" s="94"/>
      <c r="H98" s="94"/>
      <c r="I98" s="94"/>
      <c r="J98" s="94"/>
      <c r="K98" s="94"/>
      <c r="L98" s="94"/>
      <c r="M98" s="94"/>
      <c r="N98" s="94"/>
      <c r="O98" s="94"/>
      <c r="P98" s="94"/>
      <c r="Q98" s="94"/>
      <c r="R98" s="94"/>
      <c r="S98" s="94"/>
      <c r="T98" s="94"/>
      <c r="U98" s="94"/>
      <c r="V98" s="94"/>
      <c r="W98" s="94"/>
      <c r="X98" s="126"/>
      <c r="Y98" s="126"/>
      <c r="Z98" s="126"/>
      <c r="AA98" s="126"/>
      <c r="AB98" s="126"/>
      <c r="AC98" s="126"/>
      <c r="AD98" s="126"/>
      <c r="AE98" s="126"/>
      <c r="AF98" s="126"/>
      <c r="AG98" s="126"/>
      <c r="AH98" s="126"/>
      <c r="AI98" s="126"/>
      <c r="AJ98" s="126"/>
      <c r="AK98" s="126"/>
      <c r="AL98" s="126"/>
      <c r="AM98" s="126"/>
      <c r="AN98" s="126"/>
      <c r="AO98" s="126"/>
      <c r="AP98" s="94"/>
      <c r="AQ98" s="94"/>
      <c r="AR98" s="94"/>
      <c r="AS98" s="94"/>
      <c r="AT98" s="94"/>
      <c r="AU98" s="94"/>
      <c r="AV98" s="94"/>
      <c r="AW98" s="94"/>
      <c r="AX98" s="94"/>
      <c r="AY98" s="94"/>
      <c r="AZ98" s="94"/>
      <c r="BA98" s="94"/>
      <c r="BB98" s="94"/>
      <c r="BC98" s="94"/>
      <c r="BD98" s="94"/>
      <c r="BE98" s="94"/>
      <c r="BF98" s="94"/>
      <c r="BG98" s="94"/>
      <c r="BH98" s="94"/>
      <c r="BI98" s="94"/>
      <c r="BJ98" s="94"/>
      <c r="BK98" s="94"/>
      <c r="BL98" s="94"/>
      <c r="BM98" s="124"/>
    </row>
    <row r="99" spans="1:65" s="93" customFormat="1" ht="13.5" thickBot="1" x14ac:dyDescent="0.25">
      <c r="BM99" s="125"/>
    </row>
    <row r="100" spans="1:65" s="93" customFormat="1" x14ac:dyDescent="0.2">
      <c r="A100" s="1" t="s">
        <v>21</v>
      </c>
      <c r="B100" s="97"/>
      <c r="C100" s="97"/>
      <c r="D100" s="330" t="s">
        <v>117</v>
      </c>
      <c r="E100" s="330"/>
      <c r="F100" s="336"/>
      <c r="G100" s="336"/>
      <c r="H100" s="336"/>
      <c r="I100" s="336"/>
      <c r="J100" s="336"/>
      <c r="K100" s="336"/>
      <c r="L100" s="336"/>
      <c r="M100" s="337"/>
      <c r="N100" s="329" t="s">
        <v>119</v>
      </c>
      <c r="O100" s="330"/>
      <c r="P100" s="336"/>
      <c r="Q100" s="336"/>
      <c r="R100" s="336"/>
      <c r="S100" s="336"/>
      <c r="T100" s="336"/>
      <c r="U100" s="336"/>
      <c r="V100" s="336"/>
      <c r="W100" s="337"/>
      <c r="X100" s="329" t="s">
        <v>115</v>
      </c>
      <c r="Y100" s="330"/>
      <c r="Z100" s="336"/>
      <c r="AA100" s="336"/>
      <c r="AB100" s="336"/>
      <c r="AC100" s="336"/>
      <c r="AD100" s="336"/>
      <c r="AE100" s="336"/>
      <c r="AF100" s="336"/>
      <c r="AG100" s="337"/>
      <c r="AH100" s="329" t="s">
        <v>114</v>
      </c>
      <c r="AI100" s="330"/>
      <c r="AJ100" s="336"/>
      <c r="AK100" s="336"/>
      <c r="AL100" s="336"/>
      <c r="AM100" s="336"/>
      <c r="AN100" s="336"/>
      <c r="AO100" s="336"/>
      <c r="AP100" s="336"/>
      <c r="AQ100" s="337"/>
      <c r="AR100" s="330" t="s">
        <v>39</v>
      </c>
      <c r="AS100" s="330"/>
      <c r="AT100" s="336"/>
      <c r="AU100" s="336"/>
      <c r="AV100" s="336"/>
      <c r="AW100" s="336"/>
      <c r="AX100" s="336"/>
      <c r="AY100" s="336"/>
      <c r="AZ100" s="336"/>
      <c r="BA100" s="337"/>
      <c r="BB100" s="329" t="s">
        <v>30</v>
      </c>
      <c r="BC100" s="330"/>
      <c r="BD100" s="336"/>
      <c r="BE100" s="336"/>
      <c r="BF100" s="336"/>
      <c r="BG100" s="336"/>
      <c r="BH100" s="336"/>
      <c r="BI100" s="336"/>
      <c r="BJ100" s="336"/>
      <c r="BK100" s="337"/>
      <c r="BL100" s="148" t="s">
        <v>60</v>
      </c>
      <c r="BM100" s="19" t="s">
        <v>0</v>
      </c>
    </row>
    <row r="101" spans="1:65" s="93" customFormat="1" x14ac:dyDescent="0.2">
      <c r="A101" s="61"/>
      <c r="B101" s="91"/>
      <c r="C101" s="91"/>
      <c r="D101" s="44" t="s">
        <v>31</v>
      </c>
      <c r="E101" s="3" t="s">
        <v>32</v>
      </c>
      <c r="F101" s="333" t="s">
        <v>89</v>
      </c>
      <c r="G101" s="333"/>
      <c r="H101" s="334"/>
      <c r="I101" s="334"/>
      <c r="J101" s="334"/>
      <c r="K101" s="334"/>
      <c r="L101" s="334"/>
      <c r="M101" s="335"/>
      <c r="N101" s="44" t="s">
        <v>31</v>
      </c>
      <c r="O101" s="3" t="s">
        <v>32</v>
      </c>
      <c r="P101" s="333" t="s">
        <v>89</v>
      </c>
      <c r="Q101" s="333"/>
      <c r="R101" s="334"/>
      <c r="S101" s="334"/>
      <c r="T101" s="334"/>
      <c r="U101" s="334"/>
      <c r="V101" s="334"/>
      <c r="W101" s="335"/>
      <c r="X101" s="44" t="s">
        <v>31</v>
      </c>
      <c r="Y101" s="3" t="s">
        <v>32</v>
      </c>
      <c r="Z101" s="333" t="s">
        <v>89</v>
      </c>
      <c r="AA101" s="333"/>
      <c r="AB101" s="334"/>
      <c r="AC101" s="334"/>
      <c r="AD101" s="334"/>
      <c r="AE101" s="334"/>
      <c r="AF101" s="334"/>
      <c r="AG101" s="335"/>
      <c r="AH101" s="44" t="s">
        <v>31</v>
      </c>
      <c r="AI101" s="3" t="s">
        <v>32</v>
      </c>
      <c r="AJ101" s="333" t="s">
        <v>89</v>
      </c>
      <c r="AK101" s="333"/>
      <c r="AL101" s="334"/>
      <c r="AM101" s="334"/>
      <c r="AN101" s="334"/>
      <c r="AO101" s="334"/>
      <c r="AP101" s="334"/>
      <c r="AQ101" s="335"/>
      <c r="AR101" s="44" t="s">
        <v>31</v>
      </c>
      <c r="AS101" s="3" t="s">
        <v>32</v>
      </c>
      <c r="AT101" s="333" t="s">
        <v>89</v>
      </c>
      <c r="AU101" s="333"/>
      <c r="AV101" s="334"/>
      <c r="AW101" s="334"/>
      <c r="AX101" s="334"/>
      <c r="AY101" s="334"/>
      <c r="AZ101" s="334"/>
      <c r="BA101" s="335"/>
      <c r="BB101" s="44" t="s">
        <v>31</v>
      </c>
      <c r="BC101" s="3" t="s">
        <v>32</v>
      </c>
      <c r="BD101" s="333" t="s">
        <v>89</v>
      </c>
      <c r="BE101" s="333"/>
      <c r="BF101" s="334"/>
      <c r="BG101" s="334"/>
      <c r="BH101" s="334"/>
      <c r="BI101" s="334"/>
      <c r="BJ101" s="334"/>
      <c r="BK101" s="335"/>
      <c r="BL101" s="242"/>
      <c r="BM101" s="20"/>
    </row>
    <row r="102" spans="1:65" s="93" customFormat="1" x14ac:dyDescent="0.2">
      <c r="A102" s="206" t="s">
        <v>128</v>
      </c>
      <c r="B102" s="166" t="s">
        <v>4</v>
      </c>
      <c r="C102" s="166"/>
      <c r="D102" s="185"/>
      <c r="E102" s="185"/>
      <c r="F102" s="185"/>
      <c r="G102" s="185"/>
      <c r="H102" s="185"/>
      <c r="I102" s="185"/>
      <c r="J102" s="185"/>
      <c r="K102" s="185"/>
      <c r="L102" s="185"/>
      <c r="M102" s="186"/>
      <c r="N102" s="184"/>
      <c r="O102" s="185"/>
      <c r="P102" s="185"/>
      <c r="Q102" s="185"/>
      <c r="R102" s="185"/>
      <c r="S102" s="185"/>
      <c r="T102" s="185"/>
      <c r="U102" s="185"/>
      <c r="V102" s="185"/>
      <c r="W102" s="186"/>
      <c r="X102" s="187">
        <f t="shared" ref="X102:AE102" si="145">X103-BB103</f>
        <v>-2.0499999999999781</v>
      </c>
      <c r="Y102" s="188">
        <f t="shared" si="145"/>
        <v>-2.0500000000000083</v>
      </c>
      <c r="Z102" s="188">
        <f t="shared" si="145"/>
        <v>2.6999999999999877</v>
      </c>
      <c r="AA102" s="188">
        <f t="shared" si="145"/>
        <v>2.7000000000000033</v>
      </c>
      <c r="AB102" s="188">
        <f t="shared" si="145"/>
        <v>2.7000000000000188</v>
      </c>
      <c r="AC102" s="188">
        <f t="shared" si="145"/>
        <v>2.6999999999999886</v>
      </c>
      <c r="AD102" s="188">
        <f t="shared" si="145"/>
        <v>2.7000000000000184</v>
      </c>
      <c r="AE102" s="188">
        <f t="shared" si="145"/>
        <v>2.6999999999999886</v>
      </c>
      <c r="AF102" s="188">
        <f>AF103-BJ103</f>
        <v>2.700000000000025</v>
      </c>
      <c r="AG102" s="189">
        <f>AG103-BK103</f>
        <v>2.7000000000000033</v>
      </c>
      <c r="AH102" s="184"/>
      <c r="AI102" s="185"/>
      <c r="AJ102" s="185"/>
      <c r="AK102" s="185"/>
      <c r="AL102" s="185"/>
      <c r="AM102" s="185"/>
      <c r="AN102" s="185"/>
      <c r="AO102" s="185"/>
      <c r="AP102" s="185"/>
      <c r="AQ102" s="186"/>
      <c r="AR102" s="185"/>
      <c r="AS102" s="185"/>
      <c r="AT102" s="185"/>
      <c r="AU102" s="185"/>
      <c r="AV102" s="185"/>
      <c r="AW102" s="185"/>
      <c r="AX102" s="185"/>
      <c r="AY102" s="185"/>
      <c r="AZ102" s="185"/>
      <c r="BA102" s="185"/>
      <c r="BB102" s="147"/>
      <c r="BC102" s="151"/>
      <c r="BD102" s="151"/>
      <c r="BE102" s="151"/>
      <c r="BF102" s="151"/>
      <c r="BG102" s="151"/>
      <c r="BH102" s="151"/>
      <c r="BI102" s="151"/>
      <c r="BJ102" s="151"/>
      <c r="BK102" s="152"/>
      <c r="BL102" s="243">
        <v>-3</v>
      </c>
      <c r="BM102" s="250" t="s">
        <v>113</v>
      </c>
    </row>
    <row r="103" spans="1:65" s="93" customFormat="1" x14ac:dyDescent="0.2">
      <c r="A103" s="207" t="s">
        <v>129</v>
      </c>
      <c r="B103" s="166" t="s">
        <v>4</v>
      </c>
      <c r="C103" s="166"/>
      <c r="D103" s="185"/>
      <c r="E103" s="185"/>
      <c r="F103" s="185"/>
      <c r="G103" s="185"/>
      <c r="H103" s="185"/>
      <c r="I103" s="185"/>
      <c r="J103" s="185"/>
      <c r="K103" s="185"/>
      <c r="L103" s="185"/>
      <c r="M103" s="186"/>
      <c r="N103" s="184"/>
      <c r="O103" s="185"/>
      <c r="P103" s="185"/>
      <c r="Q103" s="185"/>
      <c r="R103" s="185"/>
      <c r="S103" s="185"/>
      <c r="T103" s="185"/>
      <c r="U103" s="185"/>
      <c r="V103" s="185"/>
      <c r="W103" s="186"/>
      <c r="X103" s="184">
        <f t="shared" ref="X103:AD103" si="146">X91</f>
        <v>-1.749999999999978</v>
      </c>
      <c r="Y103" s="185">
        <f t="shared" si="146"/>
        <v>-1.7500000000000082</v>
      </c>
      <c r="Z103" s="185">
        <f t="shared" si="146"/>
        <v>2.9999999999999876</v>
      </c>
      <c r="AA103" s="185">
        <f t="shared" si="146"/>
        <v>3.0000000000000031</v>
      </c>
      <c r="AB103" s="185">
        <f t="shared" si="146"/>
        <v>3.0000000000000187</v>
      </c>
      <c r="AC103" s="185">
        <f t="shared" si="146"/>
        <v>2.9999999999999885</v>
      </c>
      <c r="AD103" s="185">
        <f t="shared" si="146"/>
        <v>3.0000000000000182</v>
      </c>
      <c r="AE103" s="185">
        <f t="shared" ref="AE103" si="147">AE91</f>
        <v>2.9999999999999885</v>
      </c>
      <c r="AF103" s="185">
        <f>AF91</f>
        <v>3.0000000000000249</v>
      </c>
      <c r="AG103" s="186">
        <f>AG91</f>
        <v>3.0000000000000031</v>
      </c>
      <c r="AH103" s="184"/>
      <c r="AI103" s="185"/>
      <c r="AJ103" s="185"/>
      <c r="AK103" s="185"/>
      <c r="AL103" s="185"/>
      <c r="AM103" s="185"/>
      <c r="AN103" s="185"/>
      <c r="AO103" s="185"/>
      <c r="AP103" s="185"/>
      <c r="AQ103" s="186"/>
      <c r="AR103" s="185"/>
      <c r="AS103" s="185"/>
      <c r="AT103" s="185"/>
      <c r="AU103" s="185"/>
      <c r="AV103" s="185"/>
      <c r="AW103" s="185"/>
      <c r="AX103" s="185"/>
      <c r="AY103" s="185"/>
      <c r="AZ103" s="185"/>
      <c r="BA103" s="185"/>
      <c r="BB103" s="153">
        <f t="shared" ref="BB103:BH103" si="148">BB40</f>
        <v>0.3</v>
      </c>
      <c r="BC103" s="154">
        <f t="shared" si="148"/>
        <v>0.3</v>
      </c>
      <c r="BD103" s="154">
        <f t="shared" si="148"/>
        <v>0.3</v>
      </c>
      <c r="BE103" s="154">
        <f t="shared" si="148"/>
        <v>0.3</v>
      </c>
      <c r="BF103" s="154">
        <f t="shared" si="148"/>
        <v>0.3</v>
      </c>
      <c r="BG103" s="154">
        <f t="shared" si="148"/>
        <v>0.3</v>
      </c>
      <c r="BH103" s="154">
        <f t="shared" si="148"/>
        <v>0.3</v>
      </c>
      <c r="BI103" s="154">
        <f t="shared" ref="BI103" si="149">BI40</f>
        <v>0.3</v>
      </c>
      <c r="BJ103" s="154">
        <f>BJ40</f>
        <v>0.3</v>
      </c>
      <c r="BK103" s="155">
        <f>BK40</f>
        <v>0.3</v>
      </c>
      <c r="BL103" s="244"/>
      <c r="BM103" s="251"/>
    </row>
    <row r="104" spans="1:65" s="93" customFormat="1" x14ac:dyDescent="0.2">
      <c r="A104" s="206" t="s">
        <v>130</v>
      </c>
      <c r="B104" s="166" t="s">
        <v>4</v>
      </c>
      <c r="C104" s="166"/>
      <c r="D104" s="185"/>
      <c r="E104" s="185"/>
      <c r="F104" s="185"/>
      <c r="G104" s="185"/>
      <c r="H104" s="185"/>
      <c r="I104" s="185"/>
      <c r="J104" s="185"/>
      <c r="K104" s="185"/>
      <c r="L104" s="185"/>
      <c r="M104" s="186"/>
      <c r="N104" s="184"/>
      <c r="O104" s="185"/>
      <c r="P104" s="185"/>
      <c r="Q104" s="185"/>
      <c r="R104" s="185"/>
      <c r="S104" s="185"/>
      <c r="T104" s="185"/>
      <c r="U104" s="185"/>
      <c r="V104" s="185"/>
      <c r="W104" s="186"/>
      <c r="X104" s="184">
        <f t="shared" ref="X104:AE104" si="150">X103+BB103</f>
        <v>-1.449999999999978</v>
      </c>
      <c r="Y104" s="185">
        <f t="shared" si="150"/>
        <v>-1.4500000000000082</v>
      </c>
      <c r="Z104" s="185">
        <f t="shared" si="150"/>
        <v>3.2999999999999874</v>
      </c>
      <c r="AA104" s="185">
        <f t="shared" si="150"/>
        <v>3.3000000000000029</v>
      </c>
      <c r="AB104" s="185">
        <f t="shared" si="150"/>
        <v>3.3000000000000185</v>
      </c>
      <c r="AC104" s="185">
        <f t="shared" si="150"/>
        <v>3.2999999999999883</v>
      </c>
      <c r="AD104" s="185">
        <f t="shared" si="150"/>
        <v>3.300000000000018</v>
      </c>
      <c r="AE104" s="185">
        <f t="shared" si="150"/>
        <v>3.2999999999999883</v>
      </c>
      <c r="AF104" s="185">
        <f>AF103+BJ103</f>
        <v>3.3000000000000247</v>
      </c>
      <c r="AG104" s="186">
        <f>AG103+BK103</f>
        <v>3.3000000000000029</v>
      </c>
      <c r="AH104" s="184"/>
      <c r="AI104" s="185"/>
      <c r="AJ104" s="185"/>
      <c r="AK104" s="185"/>
      <c r="AL104" s="185"/>
      <c r="AM104" s="185"/>
      <c r="AN104" s="185"/>
      <c r="AO104" s="185"/>
      <c r="AP104" s="185"/>
      <c r="AQ104" s="186"/>
      <c r="AR104" s="185"/>
      <c r="AS104" s="185"/>
      <c r="AT104" s="185"/>
      <c r="AU104" s="185"/>
      <c r="AV104" s="185"/>
      <c r="AW104" s="185"/>
      <c r="AX104" s="185"/>
      <c r="AY104" s="185"/>
      <c r="AZ104" s="185"/>
      <c r="BA104" s="185"/>
      <c r="BB104" s="153"/>
      <c r="BC104" s="154"/>
      <c r="BD104" s="154"/>
      <c r="BE104" s="154"/>
      <c r="BF104" s="154"/>
      <c r="BG104" s="154"/>
      <c r="BH104" s="154"/>
      <c r="BI104" s="154"/>
      <c r="BJ104" s="154"/>
      <c r="BK104" s="155"/>
      <c r="BL104" s="245"/>
      <c r="BM104" s="251"/>
    </row>
    <row r="105" spans="1:65" s="93" customFormat="1" x14ac:dyDescent="0.2">
      <c r="A105" s="136"/>
      <c r="B105" s="134"/>
      <c r="C105" s="134"/>
      <c r="D105" s="128"/>
      <c r="E105" s="128"/>
      <c r="F105" s="128"/>
      <c r="G105" s="128"/>
      <c r="H105" s="128"/>
      <c r="I105" s="128"/>
      <c r="J105" s="128"/>
      <c r="K105" s="128"/>
      <c r="L105" s="128"/>
      <c r="M105" s="129"/>
      <c r="N105" s="150"/>
      <c r="O105" s="128"/>
      <c r="P105" s="128"/>
      <c r="Q105" s="128"/>
      <c r="R105" s="128"/>
      <c r="S105" s="128"/>
      <c r="T105" s="128"/>
      <c r="U105" s="128"/>
      <c r="V105" s="128"/>
      <c r="W105" s="129"/>
      <c r="X105" s="150"/>
      <c r="Y105" s="128"/>
      <c r="Z105" s="128"/>
      <c r="AA105" s="128"/>
      <c r="AB105" s="128"/>
      <c r="AC105" s="128"/>
      <c r="AD105" s="128"/>
      <c r="AE105" s="128"/>
      <c r="AF105" s="128"/>
      <c r="AG105" s="129"/>
      <c r="AH105" s="150"/>
      <c r="AI105" s="128"/>
      <c r="AJ105" s="128"/>
      <c r="AK105" s="128"/>
      <c r="AL105" s="128"/>
      <c r="AM105" s="128"/>
      <c r="AN105" s="128"/>
      <c r="AO105" s="128"/>
      <c r="AP105" s="128"/>
      <c r="AQ105" s="129"/>
      <c r="AR105" s="128"/>
      <c r="AS105" s="128"/>
      <c r="AT105" s="128"/>
      <c r="AU105" s="128"/>
      <c r="AV105" s="128"/>
      <c r="AW105" s="128"/>
      <c r="AX105" s="128"/>
      <c r="AY105" s="128"/>
      <c r="AZ105" s="128"/>
      <c r="BA105" s="128"/>
      <c r="BB105" s="157"/>
      <c r="BC105" s="158"/>
      <c r="BD105" s="158"/>
      <c r="BE105" s="158"/>
      <c r="BF105" s="158"/>
      <c r="BG105" s="158"/>
      <c r="BH105" s="158"/>
      <c r="BI105" s="158"/>
      <c r="BJ105" s="158"/>
      <c r="BK105" s="159"/>
      <c r="BL105" s="246"/>
      <c r="BM105" s="251"/>
    </row>
    <row r="106" spans="1:65" s="93" customFormat="1" x14ac:dyDescent="0.2">
      <c r="A106" s="206" t="s">
        <v>131</v>
      </c>
      <c r="B106" s="166" t="s">
        <v>4</v>
      </c>
      <c r="C106" s="166"/>
      <c r="D106" s="185"/>
      <c r="E106" s="185"/>
      <c r="F106" s="185"/>
      <c r="G106" s="185"/>
      <c r="H106" s="185"/>
      <c r="I106" s="185"/>
      <c r="J106" s="185"/>
      <c r="K106" s="185"/>
      <c r="L106" s="185"/>
      <c r="M106" s="186"/>
      <c r="N106" s="184"/>
      <c r="O106" s="185"/>
      <c r="P106" s="185"/>
      <c r="Q106" s="185"/>
      <c r="R106" s="185"/>
      <c r="S106" s="185"/>
      <c r="T106" s="185"/>
      <c r="U106" s="185"/>
      <c r="V106" s="185"/>
      <c r="W106" s="186"/>
      <c r="X106" s="184"/>
      <c r="Y106" s="185"/>
      <c r="Z106" s="185"/>
      <c r="AA106" s="185"/>
      <c r="AB106" s="185"/>
      <c r="AC106" s="185"/>
      <c r="AD106" s="185"/>
      <c r="AE106" s="185"/>
      <c r="AF106" s="185"/>
      <c r="AG106" s="186"/>
      <c r="AH106" s="187">
        <f t="shared" ref="AH106:AO106" si="151">AH107-BB107</f>
        <v>-2.0499999999999781</v>
      </c>
      <c r="AI106" s="188">
        <f t="shared" si="151"/>
        <v>-2.0500000000000083</v>
      </c>
      <c r="AJ106" s="188">
        <f t="shared" si="151"/>
        <v>-2.0500000000000083</v>
      </c>
      <c r="AK106" s="188">
        <f t="shared" si="151"/>
        <v>-2.0499999999999932</v>
      </c>
      <c r="AL106" s="188">
        <f t="shared" si="151"/>
        <v>-2.0500000000000069</v>
      </c>
      <c r="AM106" s="188">
        <f t="shared" si="151"/>
        <v>-2.0500000000000074</v>
      </c>
      <c r="AN106" s="188">
        <f t="shared" si="151"/>
        <v>-2.0499999999999781</v>
      </c>
      <c r="AO106" s="188">
        <f t="shared" si="151"/>
        <v>-2.0500000000000083</v>
      </c>
      <c r="AP106" s="188">
        <f>AP107-BJ107</f>
        <v>-2.0499999999999781</v>
      </c>
      <c r="AQ106" s="189">
        <f>AQ107-BK107</f>
        <v>-2.0500000000000091</v>
      </c>
      <c r="AR106" s="185"/>
      <c r="AS106" s="185"/>
      <c r="AT106" s="185"/>
      <c r="AU106" s="185"/>
      <c r="AV106" s="185"/>
      <c r="AW106" s="185"/>
      <c r="AX106" s="185"/>
      <c r="AY106" s="185"/>
      <c r="AZ106" s="185"/>
      <c r="BA106" s="185"/>
      <c r="BB106" s="147"/>
      <c r="BC106" s="151"/>
      <c r="BD106" s="151"/>
      <c r="BE106" s="151"/>
      <c r="BF106" s="151"/>
      <c r="BG106" s="151"/>
      <c r="BH106" s="151"/>
      <c r="BI106" s="151"/>
      <c r="BJ106" s="151"/>
      <c r="BK106" s="152"/>
      <c r="BL106" s="243">
        <v>-3</v>
      </c>
      <c r="BM106" s="250" t="s">
        <v>113</v>
      </c>
    </row>
    <row r="107" spans="1:65" s="93" customFormat="1" x14ac:dyDescent="0.2">
      <c r="A107" s="207" t="s">
        <v>132</v>
      </c>
      <c r="B107" s="166" t="s">
        <v>4</v>
      </c>
      <c r="C107" s="166"/>
      <c r="D107" s="185"/>
      <c r="E107" s="185"/>
      <c r="F107" s="185"/>
      <c r="G107" s="185"/>
      <c r="H107" s="185"/>
      <c r="I107" s="185"/>
      <c r="J107" s="185"/>
      <c r="K107" s="185"/>
      <c r="L107" s="185"/>
      <c r="M107" s="186"/>
      <c r="N107" s="184"/>
      <c r="O107" s="185"/>
      <c r="P107" s="185"/>
      <c r="Q107" s="185"/>
      <c r="R107" s="185"/>
      <c r="S107" s="185"/>
      <c r="T107" s="185"/>
      <c r="U107" s="185"/>
      <c r="V107" s="185"/>
      <c r="W107" s="186"/>
      <c r="X107" s="184"/>
      <c r="Y107" s="185"/>
      <c r="Z107" s="185"/>
      <c r="AA107" s="185"/>
      <c r="AB107" s="185"/>
      <c r="AC107" s="185"/>
      <c r="AD107" s="185"/>
      <c r="AE107" s="185"/>
      <c r="AF107" s="185"/>
      <c r="AG107" s="186"/>
      <c r="AH107" s="184">
        <f>AH91</f>
        <v>-1.749999999999978</v>
      </c>
      <c r="AI107" s="185">
        <f t="shared" ref="AI107:AN107" si="152">AI91</f>
        <v>-1.7500000000000082</v>
      </c>
      <c r="AJ107" s="185">
        <f t="shared" si="152"/>
        <v>-1.7500000000000082</v>
      </c>
      <c r="AK107" s="185">
        <f t="shared" si="152"/>
        <v>-1.7499999999999933</v>
      </c>
      <c r="AL107" s="185">
        <f t="shared" si="152"/>
        <v>-1.7500000000000069</v>
      </c>
      <c r="AM107" s="185">
        <f t="shared" si="152"/>
        <v>-1.7500000000000075</v>
      </c>
      <c r="AN107" s="185">
        <f t="shared" si="152"/>
        <v>-1.749999999999978</v>
      </c>
      <c r="AO107" s="185">
        <f t="shared" ref="AO107" si="153">AO91</f>
        <v>-1.7500000000000082</v>
      </c>
      <c r="AP107" s="185">
        <f>AP91</f>
        <v>-1.749999999999978</v>
      </c>
      <c r="AQ107" s="186">
        <f>AQ91</f>
        <v>-1.7500000000000091</v>
      </c>
      <c r="AR107" s="185"/>
      <c r="AS107" s="185"/>
      <c r="AT107" s="185"/>
      <c r="AU107" s="185"/>
      <c r="AV107" s="185"/>
      <c r="AW107" s="185"/>
      <c r="AX107" s="185"/>
      <c r="AY107" s="185"/>
      <c r="AZ107" s="185"/>
      <c r="BA107" s="185"/>
      <c r="BB107" s="153">
        <f t="shared" ref="BB107:BH107" si="154">BB44</f>
        <v>0.3</v>
      </c>
      <c r="BC107" s="154">
        <f t="shared" si="154"/>
        <v>0.3</v>
      </c>
      <c r="BD107" s="154">
        <f t="shared" si="154"/>
        <v>0.3</v>
      </c>
      <c r="BE107" s="154">
        <f t="shared" si="154"/>
        <v>0.3</v>
      </c>
      <c r="BF107" s="154">
        <f t="shared" si="154"/>
        <v>0.3</v>
      </c>
      <c r="BG107" s="154">
        <f t="shared" si="154"/>
        <v>0.3</v>
      </c>
      <c r="BH107" s="154">
        <f t="shared" si="154"/>
        <v>0.3</v>
      </c>
      <c r="BI107" s="154">
        <f t="shared" ref="BI107" si="155">BI44</f>
        <v>0.3</v>
      </c>
      <c r="BJ107" s="154">
        <f>BJ44</f>
        <v>0.3</v>
      </c>
      <c r="BK107" s="155">
        <f>BK44</f>
        <v>0.3</v>
      </c>
      <c r="BL107" s="244"/>
      <c r="BM107" s="252"/>
    </row>
    <row r="108" spans="1:65" s="93" customFormat="1" x14ac:dyDescent="0.2">
      <c r="A108" s="206" t="s">
        <v>133</v>
      </c>
      <c r="B108" s="166" t="s">
        <v>4</v>
      </c>
      <c r="C108" s="166"/>
      <c r="D108" s="185"/>
      <c r="E108" s="185"/>
      <c r="F108" s="185"/>
      <c r="G108" s="185"/>
      <c r="H108" s="185"/>
      <c r="I108" s="185"/>
      <c r="J108" s="185"/>
      <c r="K108" s="185"/>
      <c r="L108" s="185"/>
      <c r="M108" s="186"/>
      <c r="N108" s="184"/>
      <c r="O108" s="185"/>
      <c r="P108" s="185"/>
      <c r="Q108" s="185"/>
      <c r="R108" s="185"/>
      <c r="S108" s="185"/>
      <c r="T108" s="185"/>
      <c r="U108" s="185"/>
      <c r="V108" s="185"/>
      <c r="W108" s="186"/>
      <c r="X108" s="184"/>
      <c r="Y108" s="185"/>
      <c r="Z108" s="185"/>
      <c r="AA108" s="185"/>
      <c r="AB108" s="185"/>
      <c r="AC108" s="185"/>
      <c r="AD108" s="185"/>
      <c r="AE108" s="185"/>
      <c r="AF108" s="185"/>
      <c r="AG108" s="186"/>
      <c r="AH108" s="184">
        <f t="shared" ref="AH108:AO108" si="156">AH107+BB107</f>
        <v>-1.449999999999978</v>
      </c>
      <c r="AI108" s="185">
        <f t="shared" si="156"/>
        <v>-1.4500000000000082</v>
      </c>
      <c r="AJ108" s="185">
        <f t="shared" si="156"/>
        <v>-1.4500000000000082</v>
      </c>
      <c r="AK108" s="185">
        <f t="shared" si="156"/>
        <v>-1.4499999999999933</v>
      </c>
      <c r="AL108" s="185">
        <f t="shared" si="156"/>
        <v>-1.4500000000000068</v>
      </c>
      <c r="AM108" s="185">
        <f t="shared" si="156"/>
        <v>-1.4500000000000075</v>
      </c>
      <c r="AN108" s="185">
        <f t="shared" si="156"/>
        <v>-1.449999999999978</v>
      </c>
      <c r="AO108" s="185">
        <f t="shared" si="156"/>
        <v>-1.4500000000000082</v>
      </c>
      <c r="AP108" s="185">
        <f>AP107+BJ107</f>
        <v>-1.449999999999978</v>
      </c>
      <c r="AQ108" s="186">
        <f>AQ107+BK107</f>
        <v>-1.4500000000000091</v>
      </c>
      <c r="AR108" s="185"/>
      <c r="AS108" s="185"/>
      <c r="AT108" s="185"/>
      <c r="AU108" s="185"/>
      <c r="AV108" s="185"/>
      <c r="AW108" s="185"/>
      <c r="AX108" s="185"/>
      <c r="AY108" s="185"/>
      <c r="AZ108" s="185"/>
      <c r="BA108" s="185"/>
      <c r="BB108" s="153"/>
      <c r="BC108" s="154"/>
      <c r="BD108" s="154"/>
      <c r="BE108" s="154"/>
      <c r="BF108" s="154"/>
      <c r="BG108" s="154"/>
      <c r="BH108" s="154"/>
      <c r="BI108" s="154"/>
      <c r="BJ108" s="154"/>
      <c r="BK108" s="155"/>
      <c r="BL108" s="245"/>
      <c r="BM108" s="252"/>
    </row>
    <row r="109" spans="1:65" s="93" customFormat="1" x14ac:dyDescent="0.2">
      <c r="A109" s="136"/>
      <c r="B109" s="134"/>
      <c r="C109" s="134"/>
      <c r="D109" s="128"/>
      <c r="E109" s="128"/>
      <c r="F109" s="128"/>
      <c r="G109" s="128"/>
      <c r="H109" s="128"/>
      <c r="I109" s="128"/>
      <c r="J109" s="128"/>
      <c r="K109" s="128"/>
      <c r="L109" s="128"/>
      <c r="M109" s="129"/>
      <c r="N109" s="150"/>
      <c r="O109" s="128"/>
      <c r="P109" s="128"/>
      <c r="Q109" s="128"/>
      <c r="R109" s="128"/>
      <c r="S109" s="128"/>
      <c r="T109" s="128"/>
      <c r="U109" s="128"/>
      <c r="V109" s="128"/>
      <c r="W109" s="129"/>
      <c r="X109" s="150"/>
      <c r="Y109" s="128"/>
      <c r="Z109" s="128"/>
      <c r="AA109" s="128"/>
      <c r="AB109" s="128"/>
      <c r="AC109" s="128"/>
      <c r="AD109" s="128"/>
      <c r="AE109" s="128"/>
      <c r="AF109" s="128"/>
      <c r="AG109" s="129"/>
      <c r="AH109" s="150"/>
      <c r="AI109" s="128"/>
      <c r="AJ109" s="128"/>
      <c r="AK109" s="128"/>
      <c r="AL109" s="128"/>
      <c r="AM109" s="128"/>
      <c r="AN109" s="128"/>
      <c r="AO109" s="128"/>
      <c r="AP109" s="128"/>
      <c r="AQ109" s="129"/>
      <c r="AR109" s="128"/>
      <c r="AS109" s="128"/>
      <c r="AT109" s="128"/>
      <c r="AU109" s="128"/>
      <c r="AV109" s="128"/>
      <c r="AW109" s="128"/>
      <c r="AX109" s="128"/>
      <c r="AY109" s="128"/>
      <c r="AZ109" s="128"/>
      <c r="BA109" s="128"/>
      <c r="BB109" s="161"/>
      <c r="BC109" s="162"/>
      <c r="BD109" s="162"/>
      <c r="BE109" s="162"/>
      <c r="BF109" s="162"/>
      <c r="BG109" s="162"/>
      <c r="BH109" s="162"/>
      <c r="BI109" s="162"/>
      <c r="BJ109" s="162"/>
      <c r="BK109" s="163"/>
      <c r="BL109" s="247"/>
      <c r="BM109" s="252"/>
    </row>
    <row r="110" spans="1:65" s="93" customFormat="1" x14ac:dyDescent="0.2">
      <c r="A110" s="206" t="s">
        <v>143</v>
      </c>
      <c r="B110" s="166" t="s">
        <v>4</v>
      </c>
      <c r="C110" s="166"/>
      <c r="D110" s="185"/>
      <c r="E110" s="185"/>
      <c r="F110" s="185"/>
      <c r="G110" s="185"/>
      <c r="H110" s="185"/>
      <c r="I110" s="185"/>
      <c r="J110" s="185"/>
      <c r="K110" s="185"/>
      <c r="L110" s="185"/>
      <c r="M110" s="186"/>
      <c r="N110" s="184"/>
      <c r="O110" s="185"/>
      <c r="P110" s="185"/>
      <c r="Q110" s="185"/>
      <c r="R110" s="185"/>
      <c r="S110" s="185"/>
      <c r="T110" s="185"/>
      <c r="U110" s="185"/>
      <c r="V110" s="185"/>
      <c r="W110" s="186"/>
      <c r="X110" s="187">
        <f t="shared" ref="X110:AE110" si="157">X111-BB111</f>
        <v>-84.959705854077839</v>
      </c>
      <c r="Y110" s="188">
        <f t="shared" si="157"/>
        <v>-109.27970585407783</v>
      </c>
      <c r="Z110" s="188">
        <f t="shared" si="157"/>
        <v>-114.52970585407783</v>
      </c>
      <c r="AA110" s="188">
        <f t="shared" si="157"/>
        <v>-114.02970585407783</v>
      </c>
      <c r="AB110" s="188">
        <f t="shared" si="157"/>
        <v>-113.52970585407783</v>
      </c>
      <c r="AC110" s="188">
        <f t="shared" si="157"/>
        <v>-113.02970585407783</v>
      </c>
      <c r="AD110" s="188">
        <f t="shared" si="157"/>
        <v>-112.52970585407783</v>
      </c>
      <c r="AE110" s="188">
        <f t="shared" si="157"/>
        <v>-112.02970585407783</v>
      </c>
      <c r="AF110" s="188">
        <f>AF111-BJ111</f>
        <v>-111.52970585407783</v>
      </c>
      <c r="AG110" s="189">
        <f>AG111-BK111</f>
        <v>-111.02970585407783</v>
      </c>
      <c r="AH110" s="184"/>
      <c r="AI110" s="185"/>
      <c r="AJ110" s="185"/>
      <c r="AK110" s="185"/>
      <c r="AL110" s="185"/>
      <c r="AM110" s="185"/>
      <c r="AN110" s="185"/>
      <c r="AO110" s="185"/>
      <c r="AP110" s="185"/>
      <c r="AQ110" s="186"/>
      <c r="AR110" s="185"/>
      <c r="AS110" s="185"/>
      <c r="AT110" s="185"/>
      <c r="AU110" s="185"/>
      <c r="AV110" s="185"/>
      <c r="AW110" s="185"/>
      <c r="AX110" s="185"/>
      <c r="AY110" s="185"/>
      <c r="AZ110" s="185"/>
      <c r="BA110" s="185"/>
      <c r="BB110" s="147"/>
      <c r="BC110" s="151"/>
      <c r="BD110" s="151"/>
      <c r="BE110" s="151"/>
      <c r="BF110" s="151"/>
      <c r="BG110" s="151"/>
      <c r="BH110" s="151"/>
      <c r="BI110" s="151"/>
      <c r="BJ110" s="151"/>
      <c r="BK110" s="152"/>
      <c r="BL110" s="243">
        <f>-121.5</f>
        <v>-121.5</v>
      </c>
      <c r="BM110" s="250" t="s">
        <v>112</v>
      </c>
    </row>
    <row r="111" spans="1:65" s="93" customFormat="1" x14ac:dyDescent="0.2">
      <c r="A111" s="207" t="s">
        <v>144</v>
      </c>
      <c r="B111" s="166" t="s">
        <v>4</v>
      </c>
      <c r="C111" s="166"/>
      <c r="D111" s="185"/>
      <c r="E111" s="185"/>
      <c r="F111" s="185"/>
      <c r="G111" s="185"/>
      <c r="H111" s="185"/>
      <c r="I111" s="185"/>
      <c r="J111" s="185"/>
      <c r="K111" s="185"/>
      <c r="L111" s="185"/>
      <c r="M111" s="186"/>
      <c r="N111" s="184"/>
      <c r="O111" s="185"/>
      <c r="P111" s="185"/>
      <c r="Q111" s="185"/>
      <c r="R111" s="185"/>
      <c r="S111" s="185"/>
      <c r="T111" s="185"/>
      <c r="U111" s="185"/>
      <c r="V111" s="185"/>
      <c r="W111" s="186"/>
      <c r="X111" s="184">
        <f t="shared" ref="X111:AD111" si="158">X92</f>
        <v>-83.43</v>
      </c>
      <c r="Y111" s="185">
        <f t="shared" si="158"/>
        <v>-107.75</v>
      </c>
      <c r="Z111" s="185">
        <f t="shared" si="158"/>
        <v>-113</v>
      </c>
      <c r="AA111" s="185">
        <f t="shared" si="158"/>
        <v>-112.5</v>
      </c>
      <c r="AB111" s="185">
        <f t="shared" si="158"/>
        <v>-112</v>
      </c>
      <c r="AC111" s="185">
        <f t="shared" si="158"/>
        <v>-111.5</v>
      </c>
      <c r="AD111" s="185">
        <f t="shared" si="158"/>
        <v>-111</v>
      </c>
      <c r="AE111" s="185">
        <f t="shared" ref="AE111" si="159">AE92</f>
        <v>-110.5</v>
      </c>
      <c r="AF111" s="185">
        <f>AF92</f>
        <v>-110</v>
      </c>
      <c r="AG111" s="186">
        <f>AG92</f>
        <v>-109.5</v>
      </c>
      <c r="AH111" s="184"/>
      <c r="AI111" s="185"/>
      <c r="AJ111" s="185"/>
      <c r="AK111" s="185"/>
      <c r="AL111" s="185"/>
      <c r="AM111" s="185"/>
      <c r="AN111" s="185"/>
      <c r="AO111" s="185"/>
      <c r="AP111" s="185"/>
      <c r="AQ111" s="186"/>
      <c r="AR111" s="185"/>
      <c r="AS111" s="185"/>
      <c r="AT111" s="185"/>
      <c r="AU111" s="185"/>
      <c r="AV111" s="185"/>
      <c r="AW111" s="185"/>
      <c r="AX111" s="185"/>
      <c r="AY111" s="185"/>
      <c r="AZ111" s="185"/>
      <c r="BA111" s="185"/>
      <c r="BB111" s="153">
        <f t="shared" ref="BB111:BH111" si="160">BB48</f>
        <v>1.5297058540778354</v>
      </c>
      <c r="BC111" s="154">
        <f t="shared" si="160"/>
        <v>1.5297058540778354</v>
      </c>
      <c r="BD111" s="154">
        <f t="shared" si="160"/>
        <v>1.5297058540778354</v>
      </c>
      <c r="BE111" s="154">
        <f t="shared" si="160"/>
        <v>1.5297058540778354</v>
      </c>
      <c r="BF111" s="154">
        <f t="shared" si="160"/>
        <v>1.5297058540778354</v>
      </c>
      <c r="BG111" s="154">
        <f t="shared" si="160"/>
        <v>1.5297058540778354</v>
      </c>
      <c r="BH111" s="154">
        <f t="shared" si="160"/>
        <v>1.5297058540778354</v>
      </c>
      <c r="BI111" s="154">
        <f t="shared" ref="BI111" si="161">BI48</f>
        <v>1.5297058540778354</v>
      </c>
      <c r="BJ111" s="154">
        <f>BJ48</f>
        <v>1.5297058540778354</v>
      </c>
      <c r="BK111" s="155">
        <f>BK48</f>
        <v>1.5297058540778354</v>
      </c>
      <c r="BL111" s="244"/>
      <c r="BM111" s="252"/>
    </row>
    <row r="112" spans="1:65" s="93" customFormat="1" x14ac:dyDescent="0.2">
      <c r="A112" s="206" t="s">
        <v>145</v>
      </c>
      <c r="B112" s="166" t="s">
        <v>4</v>
      </c>
      <c r="C112" s="166"/>
      <c r="D112" s="185"/>
      <c r="E112" s="185"/>
      <c r="F112" s="185"/>
      <c r="G112" s="185"/>
      <c r="H112" s="185"/>
      <c r="I112" s="185"/>
      <c r="J112" s="185"/>
      <c r="K112" s="185"/>
      <c r="L112" s="185"/>
      <c r="M112" s="186"/>
      <c r="N112" s="184"/>
      <c r="O112" s="185"/>
      <c r="P112" s="185"/>
      <c r="Q112" s="185"/>
      <c r="R112" s="185"/>
      <c r="S112" s="185"/>
      <c r="T112" s="185"/>
      <c r="U112" s="185"/>
      <c r="V112" s="185"/>
      <c r="W112" s="186"/>
      <c r="X112" s="184">
        <f t="shared" ref="X112:AE112" si="162">X111+BB111</f>
        <v>-81.900294145922174</v>
      </c>
      <c r="Y112" s="185">
        <f t="shared" si="162"/>
        <v>-106.22029414592217</v>
      </c>
      <c r="Z112" s="185">
        <f t="shared" si="162"/>
        <v>-111.47029414592217</v>
      </c>
      <c r="AA112" s="185">
        <f t="shared" si="162"/>
        <v>-110.97029414592217</v>
      </c>
      <c r="AB112" s="185">
        <f t="shared" si="162"/>
        <v>-110.47029414592217</v>
      </c>
      <c r="AC112" s="185">
        <f t="shared" si="162"/>
        <v>-109.97029414592217</v>
      </c>
      <c r="AD112" s="185">
        <f t="shared" si="162"/>
        <v>-109.47029414592217</v>
      </c>
      <c r="AE112" s="185">
        <f t="shared" si="162"/>
        <v>-108.97029414592217</v>
      </c>
      <c r="AF112" s="185">
        <f>AF111+BJ111</f>
        <v>-108.47029414592217</v>
      </c>
      <c r="AG112" s="186">
        <f>AG111+BK111</f>
        <v>-107.97029414592217</v>
      </c>
      <c r="AH112" s="184"/>
      <c r="AI112" s="185"/>
      <c r="AJ112" s="185"/>
      <c r="AK112" s="185"/>
      <c r="AL112" s="185"/>
      <c r="AM112" s="185"/>
      <c r="AN112" s="185"/>
      <c r="AO112" s="185"/>
      <c r="AP112" s="185"/>
      <c r="AQ112" s="186"/>
      <c r="AR112" s="185"/>
      <c r="AS112" s="185"/>
      <c r="AT112" s="185"/>
      <c r="AU112" s="185"/>
      <c r="AV112" s="185"/>
      <c r="AW112" s="185"/>
      <c r="AX112" s="185"/>
      <c r="AY112" s="185"/>
      <c r="AZ112" s="185"/>
      <c r="BA112" s="185"/>
      <c r="BB112" s="147"/>
      <c r="BC112" s="151"/>
      <c r="BD112" s="151"/>
      <c r="BE112" s="151"/>
      <c r="BF112" s="151"/>
      <c r="BG112" s="151"/>
      <c r="BH112" s="151"/>
      <c r="BI112" s="151"/>
      <c r="BJ112" s="151"/>
      <c r="BK112" s="152"/>
      <c r="BL112" s="244"/>
      <c r="BM112" s="252"/>
    </row>
    <row r="113" spans="1:65" s="93" customFormat="1" x14ac:dyDescent="0.2">
      <c r="A113" s="136"/>
      <c r="B113" s="134"/>
      <c r="C113" s="134"/>
      <c r="D113" s="128"/>
      <c r="E113" s="128"/>
      <c r="F113" s="128"/>
      <c r="G113" s="128"/>
      <c r="H113" s="128"/>
      <c r="I113" s="128"/>
      <c r="J113" s="128"/>
      <c r="K113" s="128"/>
      <c r="L113" s="128"/>
      <c r="M113" s="129"/>
      <c r="N113" s="150"/>
      <c r="O113" s="128"/>
      <c r="P113" s="128"/>
      <c r="Q113" s="128"/>
      <c r="R113" s="128"/>
      <c r="S113" s="128"/>
      <c r="T113" s="128"/>
      <c r="U113" s="128"/>
      <c r="V113" s="128"/>
      <c r="W113" s="129"/>
      <c r="X113" s="150"/>
      <c r="Y113" s="128"/>
      <c r="Z113" s="128"/>
      <c r="AA113" s="128"/>
      <c r="AB113" s="128"/>
      <c r="AC113" s="128"/>
      <c r="AD113" s="128"/>
      <c r="AE113" s="128"/>
      <c r="AF113" s="128"/>
      <c r="AG113" s="129"/>
      <c r="AH113" s="150"/>
      <c r="AI113" s="128"/>
      <c r="AJ113" s="128"/>
      <c r="AK113" s="128"/>
      <c r="AL113" s="128"/>
      <c r="AM113" s="128"/>
      <c r="AN113" s="128"/>
      <c r="AO113" s="128"/>
      <c r="AP113" s="128"/>
      <c r="AQ113" s="129"/>
      <c r="AR113" s="128"/>
      <c r="AS113" s="128"/>
      <c r="AT113" s="128"/>
      <c r="AU113" s="128"/>
      <c r="AV113" s="128"/>
      <c r="AW113" s="128"/>
      <c r="AX113" s="128"/>
      <c r="AY113" s="128"/>
      <c r="AZ113" s="128"/>
      <c r="BA113" s="128"/>
      <c r="BB113" s="161"/>
      <c r="BC113" s="162"/>
      <c r="BD113" s="162"/>
      <c r="BE113" s="162"/>
      <c r="BF113" s="162"/>
      <c r="BG113" s="162"/>
      <c r="BH113" s="162"/>
      <c r="BI113" s="162"/>
      <c r="BJ113" s="162"/>
      <c r="BK113" s="163"/>
      <c r="BL113" s="247"/>
      <c r="BM113" s="253"/>
    </row>
    <row r="114" spans="1:65" s="93" customFormat="1" x14ac:dyDescent="0.2">
      <c r="A114" s="206" t="s">
        <v>146</v>
      </c>
      <c r="B114" s="166" t="s">
        <v>4</v>
      </c>
      <c r="C114" s="166"/>
      <c r="D114" s="185"/>
      <c r="E114" s="185"/>
      <c r="F114" s="185"/>
      <c r="G114" s="185"/>
      <c r="H114" s="185"/>
      <c r="I114" s="185"/>
      <c r="J114" s="185"/>
      <c r="K114" s="185"/>
      <c r="L114" s="185"/>
      <c r="M114" s="186"/>
      <c r="N114" s="184"/>
      <c r="O114" s="185"/>
      <c r="P114" s="185"/>
      <c r="Q114" s="185"/>
      <c r="R114" s="185"/>
      <c r="S114" s="185"/>
      <c r="T114" s="185"/>
      <c r="U114" s="185"/>
      <c r="V114" s="185"/>
      <c r="W114" s="186"/>
      <c r="X114" s="184"/>
      <c r="Y114" s="185"/>
      <c r="Z114" s="185"/>
      <c r="AA114" s="185"/>
      <c r="AB114" s="185"/>
      <c r="AC114" s="185"/>
      <c r="AD114" s="185"/>
      <c r="AE114" s="185"/>
      <c r="AF114" s="185"/>
      <c r="AG114" s="186"/>
      <c r="AH114" s="187">
        <f t="shared" ref="AH114:AO114" si="163">AH115-BB115</f>
        <v>-84.959705854077839</v>
      </c>
      <c r="AI114" s="188">
        <f t="shared" si="163"/>
        <v>-109.27970585407783</v>
      </c>
      <c r="AJ114" s="188">
        <f t="shared" si="163"/>
        <v>-119.27970585407783</v>
      </c>
      <c r="AK114" s="188">
        <f t="shared" si="163"/>
        <v>-118.77970585407783</v>
      </c>
      <c r="AL114" s="188">
        <f t="shared" si="163"/>
        <v>-118.27970585407783</v>
      </c>
      <c r="AM114" s="188">
        <f t="shared" si="163"/>
        <v>-117.77970585407783</v>
      </c>
      <c r="AN114" s="188">
        <f t="shared" si="163"/>
        <v>-117.27970585407783</v>
      </c>
      <c r="AO114" s="188">
        <f t="shared" si="163"/>
        <v>-116.77970585407783</v>
      </c>
      <c r="AP114" s="188">
        <f>AP115-BJ115</f>
        <v>-116.27970585407783</v>
      </c>
      <c r="AQ114" s="189">
        <f>AQ115-BK115</f>
        <v>-115.77970585407783</v>
      </c>
      <c r="AR114" s="185"/>
      <c r="AS114" s="185"/>
      <c r="AT114" s="185"/>
      <c r="AU114" s="185"/>
      <c r="AV114" s="185"/>
      <c r="AW114" s="185"/>
      <c r="AX114" s="185"/>
      <c r="AY114" s="185"/>
      <c r="AZ114" s="185"/>
      <c r="BA114" s="185"/>
      <c r="BB114" s="147"/>
      <c r="BC114" s="151"/>
      <c r="BD114" s="151"/>
      <c r="BE114" s="151"/>
      <c r="BF114" s="151"/>
      <c r="BG114" s="151"/>
      <c r="BH114" s="151"/>
      <c r="BI114" s="151"/>
      <c r="BJ114" s="151"/>
      <c r="BK114" s="152"/>
      <c r="BL114" s="243">
        <f>-121.5</f>
        <v>-121.5</v>
      </c>
      <c r="BM114" s="250" t="s">
        <v>112</v>
      </c>
    </row>
    <row r="115" spans="1:65" s="93" customFormat="1" x14ac:dyDescent="0.2">
      <c r="A115" s="207" t="s">
        <v>147</v>
      </c>
      <c r="B115" s="166" t="s">
        <v>4</v>
      </c>
      <c r="C115" s="166"/>
      <c r="D115" s="185"/>
      <c r="E115" s="185"/>
      <c r="F115" s="185"/>
      <c r="G115" s="185"/>
      <c r="H115" s="185"/>
      <c r="I115" s="185"/>
      <c r="J115" s="185"/>
      <c r="K115" s="185"/>
      <c r="L115" s="185"/>
      <c r="M115" s="186"/>
      <c r="N115" s="184"/>
      <c r="O115" s="185"/>
      <c r="P115" s="185"/>
      <c r="Q115" s="185"/>
      <c r="R115" s="185"/>
      <c r="S115" s="185"/>
      <c r="T115" s="185"/>
      <c r="U115" s="185"/>
      <c r="V115" s="185"/>
      <c r="W115" s="186"/>
      <c r="X115" s="184"/>
      <c r="Y115" s="185"/>
      <c r="Z115" s="185"/>
      <c r="AA115" s="185"/>
      <c r="AB115" s="185"/>
      <c r="AC115" s="185"/>
      <c r="AD115" s="185"/>
      <c r="AE115" s="185"/>
      <c r="AF115" s="185"/>
      <c r="AG115" s="186"/>
      <c r="AH115" s="184">
        <f t="shared" ref="AH115:AN115" si="164">AH92</f>
        <v>-83.43</v>
      </c>
      <c r="AI115" s="185">
        <f t="shared" si="164"/>
        <v>-107.75</v>
      </c>
      <c r="AJ115" s="185">
        <f t="shared" si="164"/>
        <v>-117.75</v>
      </c>
      <c r="AK115" s="185">
        <f t="shared" si="164"/>
        <v>-117.25</v>
      </c>
      <c r="AL115" s="185">
        <f t="shared" si="164"/>
        <v>-116.75</v>
      </c>
      <c r="AM115" s="185">
        <f t="shared" si="164"/>
        <v>-116.25</v>
      </c>
      <c r="AN115" s="185">
        <f t="shared" si="164"/>
        <v>-115.75</v>
      </c>
      <c r="AO115" s="185">
        <f t="shared" ref="AO115" si="165">AO92</f>
        <v>-115.25</v>
      </c>
      <c r="AP115" s="185">
        <f>AP92</f>
        <v>-114.75</v>
      </c>
      <c r="AQ115" s="186">
        <f>AQ92</f>
        <v>-114.25</v>
      </c>
      <c r="AR115" s="185"/>
      <c r="AS115" s="185"/>
      <c r="AT115" s="185"/>
      <c r="AU115" s="185"/>
      <c r="AV115" s="185"/>
      <c r="AW115" s="185"/>
      <c r="AX115" s="185"/>
      <c r="AY115" s="185"/>
      <c r="AZ115" s="185"/>
      <c r="BA115" s="185"/>
      <c r="BB115" s="153">
        <f t="shared" ref="BB115:BH115" si="166">BB52</f>
        <v>1.5297058540778354</v>
      </c>
      <c r="BC115" s="154">
        <f t="shared" si="166"/>
        <v>1.5297058540778354</v>
      </c>
      <c r="BD115" s="154">
        <f t="shared" si="166"/>
        <v>1.5297058540778354</v>
      </c>
      <c r="BE115" s="154">
        <f t="shared" si="166"/>
        <v>1.5297058540778354</v>
      </c>
      <c r="BF115" s="154">
        <f t="shared" si="166"/>
        <v>1.5297058540778354</v>
      </c>
      <c r="BG115" s="154">
        <f t="shared" si="166"/>
        <v>1.5297058540778354</v>
      </c>
      <c r="BH115" s="154">
        <f t="shared" si="166"/>
        <v>1.5297058540778354</v>
      </c>
      <c r="BI115" s="154">
        <f t="shared" ref="BI115" si="167">BI52</f>
        <v>1.5297058540778354</v>
      </c>
      <c r="BJ115" s="154">
        <f>BJ52</f>
        <v>1.5297058540778354</v>
      </c>
      <c r="BK115" s="155">
        <f>BK52</f>
        <v>1.5297058540778354</v>
      </c>
      <c r="BL115" s="244"/>
      <c r="BM115" s="253"/>
    </row>
    <row r="116" spans="1:65" s="93" customFormat="1" x14ac:dyDescent="0.2">
      <c r="A116" s="206" t="s">
        <v>148</v>
      </c>
      <c r="B116" s="166" t="s">
        <v>4</v>
      </c>
      <c r="C116" s="166"/>
      <c r="D116" s="185"/>
      <c r="E116" s="185"/>
      <c r="F116" s="185"/>
      <c r="G116" s="185"/>
      <c r="H116" s="185"/>
      <c r="I116" s="185"/>
      <c r="J116" s="185"/>
      <c r="K116" s="185"/>
      <c r="L116" s="185"/>
      <c r="M116" s="186"/>
      <c r="N116" s="184"/>
      <c r="O116" s="185"/>
      <c r="P116" s="185"/>
      <c r="Q116" s="185"/>
      <c r="R116" s="185"/>
      <c r="S116" s="185"/>
      <c r="T116" s="185"/>
      <c r="U116" s="185"/>
      <c r="V116" s="185"/>
      <c r="W116" s="186"/>
      <c r="X116" s="184"/>
      <c r="Y116" s="185"/>
      <c r="Z116" s="185"/>
      <c r="AA116" s="185"/>
      <c r="AB116" s="185"/>
      <c r="AC116" s="185"/>
      <c r="AD116" s="185"/>
      <c r="AE116" s="185"/>
      <c r="AF116" s="185"/>
      <c r="AG116" s="186"/>
      <c r="AH116" s="184">
        <f t="shared" ref="AH116:AO116" si="168">AH115+BB115</f>
        <v>-81.900294145922174</v>
      </c>
      <c r="AI116" s="185">
        <f t="shared" si="168"/>
        <v>-106.22029414592217</v>
      </c>
      <c r="AJ116" s="185">
        <f t="shared" si="168"/>
        <v>-116.22029414592217</v>
      </c>
      <c r="AK116" s="185">
        <f t="shared" si="168"/>
        <v>-115.72029414592217</v>
      </c>
      <c r="AL116" s="185">
        <f t="shared" si="168"/>
        <v>-115.22029414592217</v>
      </c>
      <c r="AM116" s="185">
        <f t="shared" si="168"/>
        <v>-114.72029414592217</v>
      </c>
      <c r="AN116" s="185">
        <f t="shared" si="168"/>
        <v>-114.22029414592217</v>
      </c>
      <c r="AO116" s="185">
        <f t="shared" si="168"/>
        <v>-113.72029414592217</v>
      </c>
      <c r="AP116" s="185">
        <f>AP115+BJ115</f>
        <v>-113.22029414592217</v>
      </c>
      <c r="AQ116" s="186">
        <f>AQ115+BK115</f>
        <v>-112.72029414592217</v>
      </c>
      <c r="AR116" s="185"/>
      <c r="AS116" s="185"/>
      <c r="AT116" s="185"/>
      <c r="AU116" s="185"/>
      <c r="AV116" s="185"/>
      <c r="AW116" s="185"/>
      <c r="AX116" s="185"/>
      <c r="AY116" s="185"/>
      <c r="AZ116" s="185"/>
      <c r="BA116" s="185"/>
      <c r="BB116" s="147"/>
      <c r="BC116" s="151"/>
      <c r="BD116" s="151"/>
      <c r="BE116" s="151"/>
      <c r="BF116" s="151"/>
      <c r="BG116" s="151"/>
      <c r="BH116" s="151"/>
      <c r="BI116" s="151"/>
      <c r="BJ116" s="151"/>
      <c r="BK116" s="152"/>
      <c r="BL116" s="245"/>
      <c r="BM116" s="253"/>
    </row>
    <row r="117" spans="1:65" s="93" customFormat="1" x14ac:dyDescent="0.2">
      <c r="A117" s="136"/>
      <c r="B117" s="191"/>
      <c r="C117" s="191"/>
      <c r="D117" s="190"/>
      <c r="E117" s="190"/>
      <c r="F117" s="190"/>
      <c r="G117" s="190"/>
      <c r="H117" s="190"/>
      <c r="I117" s="190"/>
      <c r="J117" s="190"/>
      <c r="K117" s="190"/>
      <c r="L117" s="190"/>
      <c r="M117" s="191"/>
      <c r="N117" s="2"/>
      <c r="O117" s="190"/>
      <c r="P117" s="190"/>
      <c r="Q117" s="190"/>
      <c r="R117" s="190"/>
      <c r="S117" s="190"/>
      <c r="T117" s="190"/>
      <c r="U117" s="190"/>
      <c r="V117" s="190"/>
      <c r="W117" s="191"/>
      <c r="X117" s="2"/>
      <c r="Y117" s="190"/>
      <c r="Z117" s="190"/>
      <c r="AA117" s="190"/>
      <c r="AB117" s="190"/>
      <c r="AC117" s="190"/>
      <c r="AD117" s="190"/>
      <c r="AE117" s="190"/>
      <c r="AF117" s="190"/>
      <c r="AG117" s="191"/>
      <c r="AH117" s="2"/>
      <c r="AI117" s="190"/>
      <c r="AJ117" s="190"/>
      <c r="AK117" s="190"/>
      <c r="AL117" s="190"/>
      <c r="AM117" s="190"/>
      <c r="AN117" s="190"/>
      <c r="AO117" s="190"/>
      <c r="AP117" s="190"/>
      <c r="AQ117" s="191"/>
      <c r="AR117" s="190"/>
      <c r="AS117" s="190"/>
      <c r="AT117" s="190"/>
      <c r="AU117" s="190"/>
      <c r="AV117" s="190"/>
      <c r="AW117" s="190"/>
      <c r="AX117" s="190"/>
      <c r="AY117" s="190"/>
      <c r="AZ117" s="190"/>
      <c r="BA117" s="190"/>
      <c r="BB117" s="2"/>
      <c r="BC117" s="190"/>
      <c r="BD117" s="190"/>
      <c r="BE117" s="190"/>
      <c r="BF117" s="190"/>
      <c r="BG117" s="190"/>
      <c r="BH117" s="190"/>
      <c r="BI117" s="190"/>
      <c r="BJ117" s="190"/>
      <c r="BK117" s="191"/>
      <c r="BL117" s="247"/>
      <c r="BM117" s="253"/>
    </row>
    <row r="118" spans="1:65" s="93" customFormat="1" x14ac:dyDescent="0.2">
      <c r="A118" s="206" t="s">
        <v>79</v>
      </c>
      <c r="B118" s="259" t="s">
        <v>74</v>
      </c>
      <c r="C118" s="166"/>
      <c r="D118" s="188">
        <f t="shared" ref="D118:K118" si="169">D119-BB119</f>
        <v>-53.010105065872906</v>
      </c>
      <c r="E118" s="188">
        <f t="shared" si="169"/>
        <v>-77.3301050658729</v>
      </c>
      <c r="F118" s="188">
        <f t="shared" si="169"/>
        <v>-84.797059177292638</v>
      </c>
      <c r="G118" s="188">
        <f t="shared" si="169"/>
        <v>-84.297059177292638</v>
      </c>
      <c r="H118" s="188">
        <f t="shared" si="169"/>
        <v>-83.797059177292624</v>
      </c>
      <c r="I118" s="188">
        <f t="shared" si="169"/>
        <v>-83.29705917729261</v>
      </c>
      <c r="J118" s="188">
        <f t="shared" si="169"/>
        <v>-82.797059177292624</v>
      </c>
      <c r="K118" s="188">
        <f t="shared" si="169"/>
        <v>-82.297059177292624</v>
      </c>
      <c r="L118" s="188">
        <f>L119-BJ119</f>
        <v>-81.79705917729261</v>
      </c>
      <c r="M118" s="189">
        <f>M119-BK119</f>
        <v>-81.297059177292624</v>
      </c>
      <c r="N118" s="185"/>
      <c r="O118" s="185"/>
      <c r="P118" s="185"/>
      <c r="Q118" s="185"/>
      <c r="R118" s="185"/>
      <c r="S118" s="185"/>
      <c r="T118" s="185"/>
      <c r="U118" s="185"/>
      <c r="V118" s="185"/>
      <c r="W118" s="185"/>
      <c r="X118" s="146"/>
      <c r="Y118" s="192"/>
      <c r="Z118" s="192"/>
      <c r="AA118" s="192"/>
      <c r="AB118" s="192"/>
      <c r="AC118" s="192"/>
      <c r="AD118" s="192"/>
      <c r="AE118" s="192"/>
      <c r="AF118" s="192"/>
      <c r="AG118" s="193"/>
      <c r="AH118" s="146"/>
      <c r="AI118" s="192"/>
      <c r="AJ118" s="192"/>
      <c r="AK118" s="192"/>
      <c r="AL118" s="192"/>
      <c r="AM118" s="192"/>
      <c r="AN118" s="192"/>
      <c r="AO118" s="192"/>
      <c r="AP118" s="192"/>
      <c r="AQ118" s="193"/>
      <c r="AR118" s="192"/>
      <c r="AS118" s="192"/>
      <c r="AT118" s="192"/>
      <c r="AU118" s="192"/>
      <c r="AV118" s="192"/>
      <c r="AW118" s="192"/>
      <c r="AX118" s="192"/>
      <c r="AY118" s="192"/>
      <c r="AZ118" s="192"/>
      <c r="BA118" s="192"/>
      <c r="BB118" s="146"/>
      <c r="BC118" s="192"/>
      <c r="BD118" s="192"/>
      <c r="BE118" s="192"/>
      <c r="BF118" s="192"/>
      <c r="BG118" s="192"/>
      <c r="BH118" s="192"/>
      <c r="BI118" s="192"/>
      <c r="BJ118" s="192"/>
      <c r="BK118" s="193"/>
      <c r="BL118" s="243">
        <f>-117.5+10*LOG10(D8*12)</f>
        <v>-89.548154103175762</v>
      </c>
      <c r="BM118" s="250" t="s">
        <v>94</v>
      </c>
    </row>
    <row r="119" spans="1:65" s="93" customFormat="1" x14ac:dyDescent="0.2">
      <c r="A119" s="207" t="s">
        <v>80</v>
      </c>
      <c r="B119" s="259" t="s">
        <v>74</v>
      </c>
      <c r="C119" s="166"/>
      <c r="D119" s="185">
        <f t="shared" ref="D119:J119" si="170">D96</f>
        <v>-51.505298279809054</v>
      </c>
      <c r="E119" s="185">
        <f t="shared" si="170"/>
        <v>-75.825298279809047</v>
      </c>
      <c r="F119" s="185">
        <f t="shared" si="170"/>
        <v>-83.283805478810933</v>
      </c>
      <c r="G119" s="185">
        <f t="shared" si="170"/>
        <v>-82.783805478810933</v>
      </c>
      <c r="H119" s="185">
        <f t="shared" si="170"/>
        <v>-82.283805478810919</v>
      </c>
      <c r="I119" s="185">
        <f t="shared" si="170"/>
        <v>-81.783805478810905</v>
      </c>
      <c r="J119" s="185">
        <f t="shared" si="170"/>
        <v>-81.283805478810919</v>
      </c>
      <c r="K119" s="185">
        <f t="shared" ref="K119" si="171">K96</f>
        <v>-80.783805478810919</v>
      </c>
      <c r="L119" s="185">
        <f>L96</f>
        <v>-80.283805478810905</v>
      </c>
      <c r="M119" s="186">
        <f>M96</f>
        <v>-79.783805478810919</v>
      </c>
      <c r="N119" s="185"/>
      <c r="O119" s="185"/>
      <c r="P119" s="185"/>
      <c r="Q119" s="185"/>
      <c r="R119" s="185"/>
      <c r="S119" s="185"/>
      <c r="T119" s="185"/>
      <c r="U119" s="185"/>
      <c r="V119" s="185"/>
      <c r="W119" s="185"/>
      <c r="X119" s="146"/>
      <c r="Y119" s="192"/>
      <c r="Z119" s="192"/>
      <c r="AA119" s="192"/>
      <c r="AB119" s="192"/>
      <c r="AC119" s="192"/>
      <c r="AD119" s="192"/>
      <c r="AE119" s="192"/>
      <c r="AF119" s="192"/>
      <c r="AG119" s="193"/>
      <c r="AH119" s="146"/>
      <c r="AI119" s="192"/>
      <c r="AJ119" s="192"/>
      <c r="AK119" s="192"/>
      <c r="AL119" s="192"/>
      <c r="AM119" s="192"/>
      <c r="AN119" s="192"/>
      <c r="AO119" s="192"/>
      <c r="AP119" s="192"/>
      <c r="AQ119" s="193"/>
      <c r="AR119" s="192"/>
      <c r="AS119" s="192"/>
      <c r="AT119" s="192"/>
      <c r="AU119" s="192"/>
      <c r="AV119" s="192"/>
      <c r="AW119" s="192"/>
      <c r="AX119" s="192"/>
      <c r="AY119" s="192"/>
      <c r="AZ119" s="192"/>
      <c r="BA119" s="192"/>
      <c r="BB119" s="153">
        <f t="shared" ref="BB119:BH119" si="172">BB56</f>
        <v>1.5048067860638494</v>
      </c>
      <c r="BC119" s="154">
        <f t="shared" si="172"/>
        <v>1.5048067860638494</v>
      </c>
      <c r="BD119" s="154">
        <f t="shared" si="172"/>
        <v>1.5132536984817033</v>
      </c>
      <c r="BE119" s="154">
        <f t="shared" si="172"/>
        <v>1.5132536984817033</v>
      </c>
      <c r="BF119" s="154">
        <f t="shared" si="172"/>
        <v>1.5132536984817033</v>
      </c>
      <c r="BG119" s="154">
        <f t="shared" si="172"/>
        <v>1.5132536984817033</v>
      </c>
      <c r="BH119" s="154">
        <f t="shared" si="172"/>
        <v>1.5132536984817033</v>
      </c>
      <c r="BI119" s="154">
        <f t="shared" ref="BI119" si="173">BI56</f>
        <v>1.5132536984817033</v>
      </c>
      <c r="BJ119" s="154">
        <f>BJ56</f>
        <v>1.5132536984817033</v>
      </c>
      <c r="BK119" s="155">
        <f>BK56</f>
        <v>1.5132536984817033</v>
      </c>
      <c r="BL119" s="244"/>
      <c r="BM119" s="253"/>
    </row>
    <row r="120" spans="1:65" s="93" customFormat="1" x14ac:dyDescent="0.2">
      <c r="A120" s="206" t="s">
        <v>81</v>
      </c>
      <c r="B120" s="259" t="s">
        <v>74</v>
      </c>
      <c r="C120" s="166"/>
      <c r="D120" s="188">
        <f t="shared" ref="D120:K120" si="174">D119+BB119</f>
        <v>-50.000491493745201</v>
      </c>
      <c r="E120" s="188">
        <f t="shared" si="174"/>
        <v>-74.320491493745195</v>
      </c>
      <c r="F120" s="188">
        <f t="shared" si="174"/>
        <v>-81.770551780329228</v>
      </c>
      <c r="G120" s="188">
        <f t="shared" si="174"/>
        <v>-81.270551780329228</v>
      </c>
      <c r="H120" s="188">
        <f t="shared" si="174"/>
        <v>-80.770551780329214</v>
      </c>
      <c r="I120" s="188">
        <f t="shared" si="174"/>
        <v>-80.2705517803292</v>
      </c>
      <c r="J120" s="188">
        <f t="shared" si="174"/>
        <v>-79.770551780329214</v>
      </c>
      <c r="K120" s="188">
        <f t="shared" si="174"/>
        <v>-79.270551780329214</v>
      </c>
      <c r="L120" s="188">
        <f>L119+BI119</f>
        <v>-78.7705517803292</v>
      </c>
      <c r="M120" s="189">
        <f>M119+BJ119</f>
        <v>-78.270551780329214</v>
      </c>
      <c r="N120" s="185"/>
      <c r="O120" s="185"/>
      <c r="P120" s="185"/>
      <c r="Q120" s="185"/>
      <c r="R120" s="185"/>
      <c r="S120" s="185"/>
      <c r="T120" s="185"/>
      <c r="U120" s="185"/>
      <c r="V120" s="185"/>
      <c r="W120" s="185"/>
      <c r="X120" s="146"/>
      <c r="Y120" s="192"/>
      <c r="Z120" s="192"/>
      <c r="AA120" s="192"/>
      <c r="AB120" s="192"/>
      <c r="AC120" s="192"/>
      <c r="AD120" s="192"/>
      <c r="AE120" s="192"/>
      <c r="AF120" s="192"/>
      <c r="AG120" s="193"/>
      <c r="AH120" s="146"/>
      <c r="AI120" s="192"/>
      <c r="AJ120" s="192"/>
      <c r="AK120" s="192"/>
      <c r="AL120" s="192"/>
      <c r="AM120" s="192"/>
      <c r="AN120" s="192"/>
      <c r="AO120" s="192"/>
      <c r="AP120" s="192"/>
      <c r="AQ120" s="193"/>
      <c r="AR120" s="192"/>
      <c r="AS120" s="192"/>
      <c r="AT120" s="192"/>
      <c r="AU120" s="192"/>
      <c r="AV120" s="192"/>
      <c r="AW120" s="192"/>
      <c r="AX120" s="192"/>
      <c r="AY120" s="192"/>
      <c r="AZ120" s="192"/>
      <c r="BA120" s="192"/>
      <c r="BB120" s="146"/>
      <c r="BC120" s="192"/>
      <c r="BD120" s="192"/>
      <c r="BE120" s="192"/>
      <c r="BF120" s="192"/>
      <c r="BG120" s="192"/>
      <c r="BH120" s="192"/>
      <c r="BI120" s="192"/>
      <c r="BJ120" s="192"/>
      <c r="BK120" s="193"/>
      <c r="BL120" s="243">
        <v>-50</v>
      </c>
      <c r="BM120" s="250" t="s">
        <v>94</v>
      </c>
    </row>
    <row r="121" spans="1:65" s="93" customFormat="1" x14ac:dyDescent="0.2">
      <c r="A121" s="136"/>
      <c r="B121" s="191"/>
      <c r="C121" s="191"/>
      <c r="D121" s="190"/>
      <c r="E121" s="190"/>
      <c r="F121" s="190"/>
      <c r="G121" s="190"/>
      <c r="H121" s="190"/>
      <c r="I121" s="190"/>
      <c r="J121" s="190"/>
      <c r="K121" s="190"/>
      <c r="L121" s="190"/>
      <c r="M121" s="191"/>
      <c r="N121" s="2"/>
      <c r="O121" s="190"/>
      <c r="P121" s="190"/>
      <c r="Q121" s="190"/>
      <c r="R121" s="190"/>
      <c r="S121" s="190"/>
      <c r="T121" s="190"/>
      <c r="U121" s="190"/>
      <c r="V121" s="190"/>
      <c r="W121" s="191"/>
      <c r="X121" s="2"/>
      <c r="Y121" s="190"/>
      <c r="Z121" s="190"/>
      <c r="AA121" s="190"/>
      <c r="AB121" s="190"/>
      <c r="AC121" s="190"/>
      <c r="AD121" s="190"/>
      <c r="AE121" s="190"/>
      <c r="AF121" s="190"/>
      <c r="AG121" s="191"/>
      <c r="AH121" s="2"/>
      <c r="AI121" s="190"/>
      <c r="AJ121" s="190"/>
      <c r="AK121" s="190"/>
      <c r="AL121" s="190"/>
      <c r="AM121" s="190"/>
      <c r="AN121" s="190"/>
      <c r="AO121" s="190"/>
      <c r="AP121" s="190"/>
      <c r="AQ121" s="191"/>
      <c r="AR121" s="190"/>
      <c r="AS121" s="190"/>
      <c r="AT121" s="190"/>
      <c r="AU121" s="190"/>
      <c r="AV121" s="190"/>
      <c r="AW121" s="190"/>
      <c r="AX121" s="190"/>
      <c r="AY121" s="190"/>
      <c r="AZ121" s="190"/>
      <c r="BA121" s="190"/>
      <c r="BB121" s="2"/>
      <c r="BC121" s="190"/>
      <c r="BD121" s="190"/>
      <c r="BE121" s="190"/>
      <c r="BF121" s="190"/>
      <c r="BG121" s="190"/>
      <c r="BH121" s="190"/>
      <c r="BI121" s="190"/>
      <c r="BJ121" s="190"/>
      <c r="BK121" s="191"/>
      <c r="BL121" s="247"/>
      <c r="BM121" s="253"/>
    </row>
    <row r="122" spans="1:65" s="93" customFormat="1" x14ac:dyDescent="0.2">
      <c r="A122" s="206" t="s">
        <v>82</v>
      </c>
      <c r="B122" s="259" t="s">
        <v>74</v>
      </c>
      <c r="C122" s="166"/>
      <c r="D122" s="185"/>
      <c r="E122" s="185"/>
      <c r="F122" s="185"/>
      <c r="G122" s="185"/>
      <c r="H122" s="185"/>
      <c r="I122" s="185"/>
      <c r="J122" s="185"/>
      <c r="K122" s="185"/>
      <c r="L122" s="185"/>
      <c r="M122" s="185"/>
      <c r="N122" s="187">
        <f>N123-BB123</f>
        <v>-53.010105065872906</v>
      </c>
      <c r="O122" s="188">
        <f t="shared" ref="O122:W122" si="175">O123-BC123</f>
        <v>-77.3301050658729</v>
      </c>
      <c r="P122" s="188">
        <f t="shared" si="175"/>
        <v>-87.3301050658729</v>
      </c>
      <c r="Q122" s="188">
        <f t="shared" si="175"/>
        <v>-86.8301050658729</v>
      </c>
      <c r="R122" s="188">
        <f t="shared" si="175"/>
        <v>-86.330105065872914</v>
      </c>
      <c r="S122" s="188">
        <f t="shared" si="175"/>
        <v>-85.8301050658729</v>
      </c>
      <c r="T122" s="188">
        <f t="shared" si="175"/>
        <v>-85.330105065872914</v>
      </c>
      <c r="U122" s="188">
        <f t="shared" si="175"/>
        <v>-84.8301050658729</v>
      </c>
      <c r="V122" s="188">
        <f t="shared" si="175"/>
        <v>-84.330105065872914</v>
      </c>
      <c r="W122" s="189">
        <f t="shared" si="175"/>
        <v>-83.830105065872914</v>
      </c>
      <c r="X122" s="146"/>
      <c r="Y122" s="192"/>
      <c r="Z122" s="192"/>
      <c r="AA122" s="192"/>
      <c r="AB122" s="192"/>
      <c r="AC122" s="192"/>
      <c r="AD122" s="192"/>
      <c r="AE122" s="192"/>
      <c r="AF122" s="192"/>
      <c r="AG122" s="193"/>
      <c r="AH122" s="146"/>
      <c r="AI122" s="192"/>
      <c r="AJ122" s="192"/>
      <c r="AK122" s="192"/>
      <c r="AL122" s="192"/>
      <c r="AM122" s="192"/>
      <c r="AN122" s="192"/>
      <c r="AO122" s="192"/>
      <c r="AP122" s="192"/>
      <c r="AQ122" s="193"/>
      <c r="AR122" s="192"/>
      <c r="AS122" s="192"/>
      <c r="AT122" s="192"/>
      <c r="AU122" s="192"/>
      <c r="AV122" s="192"/>
      <c r="AW122" s="192"/>
      <c r="AX122" s="192"/>
      <c r="AY122" s="192"/>
      <c r="AZ122" s="192"/>
      <c r="BA122" s="192"/>
      <c r="BB122" s="146"/>
      <c r="BC122" s="192"/>
      <c r="BD122" s="192"/>
      <c r="BE122" s="192"/>
      <c r="BF122" s="192"/>
      <c r="BG122" s="192"/>
      <c r="BH122" s="192"/>
      <c r="BI122" s="192"/>
      <c r="BJ122" s="192"/>
      <c r="BK122" s="193"/>
      <c r="BL122" s="243">
        <f>-117.5+10*LOG10(D8*12)</f>
        <v>-89.548154103175762</v>
      </c>
      <c r="BM122" s="250" t="s">
        <v>94</v>
      </c>
    </row>
    <row r="123" spans="1:65" s="93" customFormat="1" x14ac:dyDescent="0.2">
      <c r="A123" s="207" t="s">
        <v>83</v>
      </c>
      <c r="B123" s="259" t="s">
        <v>74</v>
      </c>
      <c r="C123" s="166"/>
      <c r="D123" s="185"/>
      <c r="E123" s="185"/>
      <c r="F123" s="185"/>
      <c r="G123" s="185"/>
      <c r="H123" s="185"/>
      <c r="I123" s="185"/>
      <c r="J123" s="185"/>
      <c r="K123" s="185"/>
      <c r="L123" s="185"/>
      <c r="M123" s="185"/>
      <c r="N123" s="184">
        <f t="shared" ref="N123:T123" si="176">N96</f>
        <v>-51.505298279809054</v>
      </c>
      <c r="O123" s="185">
        <f t="shared" si="176"/>
        <v>-75.825298279809047</v>
      </c>
      <c r="P123" s="185">
        <f t="shared" si="176"/>
        <v>-85.825298279809047</v>
      </c>
      <c r="Q123" s="185">
        <f t="shared" si="176"/>
        <v>-85.325298279809047</v>
      </c>
      <c r="R123" s="185">
        <f t="shared" si="176"/>
        <v>-84.825298279809061</v>
      </c>
      <c r="S123" s="185">
        <f t="shared" si="176"/>
        <v>-84.325298279809047</v>
      </c>
      <c r="T123" s="185">
        <f t="shared" si="176"/>
        <v>-83.825298279809061</v>
      </c>
      <c r="U123" s="185">
        <f t="shared" ref="U123" si="177">U96</f>
        <v>-83.325298279809047</v>
      </c>
      <c r="V123" s="185">
        <f>V96</f>
        <v>-82.825298279809061</v>
      </c>
      <c r="W123" s="186">
        <f>W96</f>
        <v>-82.325298279809061</v>
      </c>
      <c r="X123" s="146"/>
      <c r="Y123" s="192"/>
      <c r="Z123" s="192"/>
      <c r="AA123" s="192"/>
      <c r="AB123" s="192"/>
      <c r="AC123" s="192"/>
      <c r="AD123" s="192"/>
      <c r="AE123" s="192"/>
      <c r="AF123" s="192"/>
      <c r="AG123" s="193"/>
      <c r="AH123" s="146"/>
      <c r="AI123" s="192"/>
      <c r="AJ123" s="192"/>
      <c r="AK123" s="192"/>
      <c r="AL123" s="192"/>
      <c r="AM123" s="192"/>
      <c r="AN123" s="192"/>
      <c r="AO123" s="192"/>
      <c r="AP123" s="192"/>
      <c r="AQ123" s="193"/>
      <c r="AR123" s="192"/>
      <c r="AS123" s="192"/>
      <c r="AT123" s="192"/>
      <c r="AU123" s="192"/>
      <c r="AV123" s="192"/>
      <c r="AW123" s="192"/>
      <c r="AX123" s="192"/>
      <c r="AY123" s="192"/>
      <c r="AZ123" s="192"/>
      <c r="BA123" s="192"/>
      <c r="BB123" s="153">
        <f t="shared" ref="BB123:BH123" si="178">BB60</f>
        <v>1.5048067860638494</v>
      </c>
      <c r="BC123" s="154">
        <f t="shared" si="178"/>
        <v>1.5048067860638494</v>
      </c>
      <c r="BD123" s="154">
        <f t="shared" si="178"/>
        <v>1.5048067860638494</v>
      </c>
      <c r="BE123" s="154">
        <f t="shared" si="178"/>
        <v>1.5048067860638497</v>
      </c>
      <c r="BF123" s="154">
        <f t="shared" si="178"/>
        <v>1.5048067860638494</v>
      </c>
      <c r="BG123" s="154">
        <f t="shared" si="178"/>
        <v>1.5048067860638494</v>
      </c>
      <c r="BH123" s="154">
        <f t="shared" si="178"/>
        <v>1.5048067860638497</v>
      </c>
      <c r="BI123" s="154">
        <f t="shared" ref="BI123" si="179">BI60</f>
        <v>1.5048067860638494</v>
      </c>
      <c r="BJ123" s="154">
        <f>BJ60</f>
        <v>1.5048067860638497</v>
      </c>
      <c r="BK123" s="155">
        <f>BK60</f>
        <v>1.5048067860638494</v>
      </c>
      <c r="BL123" s="244"/>
      <c r="BM123" s="253"/>
    </row>
    <row r="124" spans="1:65" s="93" customFormat="1" x14ac:dyDescent="0.2">
      <c r="A124" s="206" t="s">
        <v>84</v>
      </c>
      <c r="B124" s="259" t="s">
        <v>74</v>
      </c>
      <c r="C124" s="166"/>
      <c r="D124" s="185"/>
      <c r="E124" s="185"/>
      <c r="F124" s="185"/>
      <c r="G124" s="185"/>
      <c r="H124" s="185"/>
      <c r="I124" s="185"/>
      <c r="J124" s="185"/>
      <c r="K124" s="185"/>
      <c r="L124" s="185"/>
      <c r="M124" s="185"/>
      <c r="N124" s="187">
        <f>N123+BB123</f>
        <v>-50.000491493745201</v>
      </c>
      <c r="O124" s="188">
        <f t="shared" ref="O124:W124" si="180">O123+BC123</f>
        <v>-74.320491493745195</v>
      </c>
      <c r="P124" s="188">
        <f t="shared" si="180"/>
        <v>-84.320491493745195</v>
      </c>
      <c r="Q124" s="188">
        <f t="shared" si="180"/>
        <v>-83.820491493745195</v>
      </c>
      <c r="R124" s="188">
        <f t="shared" si="180"/>
        <v>-83.320491493745209</v>
      </c>
      <c r="S124" s="188">
        <f t="shared" si="180"/>
        <v>-82.820491493745195</v>
      </c>
      <c r="T124" s="188">
        <f t="shared" si="180"/>
        <v>-82.320491493745209</v>
      </c>
      <c r="U124" s="188">
        <f t="shared" si="180"/>
        <v>-81.820491493745195</v>
      </c>
      <c r="V124" s="188">
        <f t="shared" si="180"/>
        <v>-81.320491493745209</v>
      </c>
      <c r="W124" s="189">
        <f t="shared" si="180"/>
        <v>-80.820491493745209</v>
      </c>
      <c r="X124" s="146"/>
      <c r="Y124" s="192"/>
      <c r="Z124" s="192"/>
      <c r="AA124" s="192"/>
      <c r="AB124" s="192"/>
      <c r="AC124" s="192"/>
      <c r="AD124" s="192"/>
      <c r="AE124" s="192"/>
      <c r="AF124" s="192"/>
      <c r="AG124" s="193"/>
      <c r="AH124" s="146"/>
      <c r="AI124" s="192"/>
      <c r="AJ124" s="192"/>
      <c r="AK124" s="192"/>
      <c r="AL124" s="192"/>
      <c r="AM124" s="192"/>
      <c r="AN124" s="192"/>
      <c r="AO124" s="192"/>
      <c r="AP124" s="192"/>
      <c r="AQ124" s="193"/>
      <c r="AR124" s="192"/>
      <c r="AS124" s="192"/>
      <c r="AT124" s="192"/>
      <c r="AU124" s="192"/>
      <c r="AV124" s="192"/>
      <c r="AW124" s="192"/>
      <c r="AX124" s="192"/>
      <c r="AY124" s="192"/>
      <c r="AZ124" s="192"/>
      <c r="BA124" s="192"/>
      <c r="BB124" s="146"/>
      <c r="BC124" s="192"/>
      <c r="BD124" s="192"/>
      <c r="BE124" s="192"/>
      <c r="BF124" s="192"/>
      <c r="BG124" s="192"/>
      <c r="BH124" s="192"/>
      <c r="BI124" s="192"/>
      <c r="BJ124" s="192"/>
      <c r="BK124" s="193"/>
      <c r="BL124" s="243">
        <v>-50</v>
      </c>
      <c r="BM124" s="250" t="s">
        <v>94</v>
      </c>
    </row>
    <row r="125" spans="1:65" s="93" customFormat="1" x14ac:dyDescent="0.2">
      <c r="A125" s="136"/>
      <c r="B125" s="134"/>
      <c r="C125" s="134"/>
      <c r="D125" s="128"/>
      <c r="E125" s="128"/>
      <c r="F125" s="128"/>
      <c r="G125" s="128"/>
      <c r="H125" s="128"/>
      <c r="I125" s="128"/>
      <c r="J125" s="128"/>
      <c r="K125" s="128"/>
      <c r="L125" s="128"/>
      <c r="M125" s="129"/>
      <c r="N125" s="150"/>
      <c r="O125" s="128"/>
      <c r="P125" s="128"/>
      <c r="Q125" s="128"/>
      <c r="R125" s="128"/>
      <c r="S125" s="128"/>
      <c r="T125" s="128"/>
      <c r="U125" s="128"/>
      <c r="V125" s="128"/>
      <c r="W125" s="129"/>
      <c r="X125" s="136"/>
      <c r="Y125" s="195"/>
      <c r="Z125" s="195"/>
      <c r="AA125" s="195"/>
      <c r="AB125" s="195"/>
      <c r="AC125" s="195"/>
      <c r="AD125" s="195"/>
      <c r="AE125" s="195"/>
      <c r="AF125" s="195"/>
      <c r="AG125" s="196"/>
      <c r="AH125" s="136"/>
      <c r="AI125" s="195"/>
      <c r="AJ125" s="195"/>
      <c r="AK125" s="195"/>
      <c r="AL125" s="195"/>
      <c r="AM125" s="195"/>
      <c r="AN125" s="195"/>
      <c r="AO125" s="195"/>
      <c r="AP125" s="195"/>
      <c r="AQ125" s="196"/>
      <c r="AR125" s="265"/>
      <c r="AS125" s="76"/>
      <c r="AT125" s="76"/>
      <c r="AU125" s="76"/>
      <c r="AV125" s="76"/>
      <c r="AW125" s="76"/>
      <c r="AX125" s="76"/>
      <c r="AY125" s="76"/>
      <c r="AZ125" s="76"/>
      <c r="BA125" s="78"/>
      <c r="BB125" s="136"/>
      <c r="BC125" s="195"/>
      <c r="BD125" s="195"/>
      <c r="BE125" s="195"/>
      <c r="BF125" s="195"/>
      <c r="BG125" s="195"/>
      <c r="BH125" s="195"/>
      <c r="BI125" s="195"/>
      <c r="BJ125" s="195"/>
      <c r="BK125" s="196"/>
      <c r="BL125" s="247"/>
      <c r="BM125" s="253"/>
    </row>
    <row r="126" spans="1:65" s="93" customFormat="1" x14ac:dyDescent="0.2">
      <c r="A126" s="206" t="s">
        <v>149</v>
      </c>
      <c r="B126" s="259" t="s">
        <v>4</v>
      </c>
      <c r="C126" s="166"/>
      <c r="D126" s="192"/>
      <c r="E126" s="192"/>
      <c r="F126" s="192"/>
      <c r="G126" s="192"/>
      <c r="H126" s="192"/>
      <c r="I126" s="192"/>
      <c r="J126" s="192"/>
      <c r="K126" s="192"/>
      <c r="L126" s="192"/>
      <c r="M126" s="193"/>
      <c r="N126" s="146"/>
      <c r="O126" s="192"/>
      <c r="P126" s="192"/>
      <c r="Q126" s="192"/>
      <c r="R126" s="192"/>
      <c r="S126" s="192"/>
      <c r="T126" s="192"/>
      <c r="U126" s="192"/>
      <c r="V126" s="192"/>
      <c r="W126" s="193"/>
      <c r="X126" s="184"/>
      <c r="Y126" s="185"/>
      <c r="Z126" s="185"/>
      <c r="AA126" s="185"/>
      <c r="AB126" s="185"/>
      <c r="AC126" s="185"/>
      <c r="AD126" s="185"/>
      <c r="AE126" s="185"/>
      <c r="AF126" s="185"/>
      <c r="AG126" s="186"/>
      <c r="AH126" s="274">
        <f>AH127-BB127</f>
        <v>-0.42426406871192851</v>
      </c>
      <c r="AI126" s="275">
        <f t="shared" ref="AI126:AQ126" si="181">AI127-BC127</f>
        <v>-0.42426406871192851</v>
      </c>
      <c r="AJ126" s="275">
        <f t="shared" si="181"/>
        <v>-5.1742640687119286</v>
      </c>
      <c r="AK126" s="275">
        <f t="shared" si="181"/>
        <v>-5.1742640687119286</v>
      </c>
      <c r="AL126" s="275">
        <f t="shared" si="181"/>
        <v>-5.1742640687119286</v>
      </c>
      <c r="AM126" s="275">
        <f t="shared" si="181"/>
        <v>-5.1742640687119286</v>
      </c>
      <c r="AN126" s="275">
        <f t="shared" si="181"/>
        <v>-5.1742640687119286</v>
      </c>
      <c r="AO126" s="275">
        <f t="shared" si="181"/>
        <v>-5.1742640687119286</v>
      </c>
      <c r="AP126" s="275">
        <f t="shared" si="181"/>
        <v>-5.1742640687119286</v>
      </c>
      <c r="AQ126" s="276">
        <f t="shared" si="181"/>
        <v>-5.1742640687119286</v>
      </c>
      <c r="AR126" s="192"/>
      <c r="AS126" s="192"/>
      <c r="AT126" s="192"/>
      <c r="AU126" s="192"/>
      <c r="AV126" s="192"/>
      <c r="AW126" s="192"/>
      <c r="AX126" s="192"/>
      <c r="AY126" s="192"/>
      <c r="AZ126" s="192"/>
      <c r="BA126" s="192"/>
      <c r="BB126" s="146"/>
      <c r="BC126" s="192"/>
      <c r="BD126" s="192"/>
      <c r="BE126" s="192"/>
      <c r="BF126" s="192"/>
      <c r="BG126" s="192"/>
      <c r="BH126" s="192"/>
      <c r="BI126" s="192"/>
      <c r="BJ126" s="192"/>
      <c r="BK126" s="193"/>
      <c r="BL126" s="243">
        <v>-27</v>
      </c>
      <c r="BM126" s="250" t="s">
        <v>94</v>
      </c>
    </row>
    <row r="127" spans="1:65" s="93" customFormat="1" x14ac:dyDescent="0.2">
      <c r="A127" s="207" t="s">
        <v>150</v>
      </c>
      <c r="B127" s="259" t="s">
        <v>4</v>
      </c>
      <c r="C127" s="166"/>
      <c r="D127" s="192"/>
      <c r="E127" s="192"/>
      <c r="F127" s="192"/>
      <c r="G127" s="192"/>
      <c r="H127" s="192"/>
      <c r="I127" s="192"/>
      <c r="J127" s="192"/>
      <c r="K127" s="192"/>
      <c r="L127" s="192"/>
      <c r="M127" s="193"/>
      <c r="N127" s="146"/>
      <c r="O127" s="192"/>
      <c r="P127" s="192"/>
      <c r="Q127" s="192"/>
      <c r="R127" s="192"/>
      <c r="S127" s="192"/>
      <c r="T127" s="192"/>
      <c r="U127" s="192"/>
      <c r="V127" s="192"/>
      <c r="W127" s="193"/>
      <c r="X127" s="184"/>
      <c r="Y127" s="185"/>
      <c r="Z127" s="185"/>
      <c r="AA127" s="185"/>
      <c r="AB127" s="185"/>
      <c r="AC127" s="185"/>
      <c r="AD127" s="185"/>
      <c r="AE127" s="185"/>
      <c r="AF127" s="185"/>
      <c r="AG127" s="186"/>
      <c r="AH127" s="184">
        <f>AH94</f>
        <v>0</v>
      </c>
      <c r="AI127" s="185">
        <f t="shared" ref="AI127:AQ127" si="182">AI94</f>
        <v>0</v>
      </c>
      <c r="AJ127" s="185">
        <f t="shared" si="182"/>
        <v>-4.75</v>
      </c>
      <c r="AK127" s="185">
        <f t="shared" si="182"/>
        <v>-4.75</v>
      </c>
      <c r="AL127" s="185">
        <f t="shared" si="182"/>
        <v>-4.75</v>
      </c>
      <c r="AM127" s="185">
        <f t="shared" si="182"/>
        <v>-4.75</v>
      </c>
      <c r="AN127" s="185">
        <f t="shared" si="182"/>
        <v>-4.75</v>
      </c>
      <c r="AO127" s="185">
        <f t="shared" ref="AO127" si="183">AO94</f>
        <v>-4.75</v>
      </c>
      <c r="AP127" s="185">
        <f t="shared" si="182"/>
        <v>-4.75</v>
      </c>
      <c r="AQ127" s="186">
        <f t="shared" si="182"/>
        <v>-4.75</v>
      </c>
      <c r="AR127" s="192"/>
      <c r="AS127" s="192"/>
      <c r="AT127" s="192"/>
      <c r="AU127" s="192"/>
      <c r="AV127" s="192"/>
      <c r="AW127" s="192"/>
      <c r="AX127" s="192"/>
      <c r="AY127" s="192"/>
      <c r="AZ127" s="192"/>
      <c r="BA127" s="192"/>
      <c r="BB127" s="153">
        <f t="shared" ref="BB127:BH127" si="184">BB64</f>
        <v>0.42426406871192851</v>
      </c>
      <c r="BC127" s="154">
        <f t="shared" si="184"/>
        <v>0.42426406871192851</v>
      </c>
      <c r="BD127" s="154">
        <f t="shared" si="184"/>
        <v>0.42426406871192851</v>
      </c>
      <c r="BE127" s="154">
        <f t="shared" si="184"/>
        <v>0.42426406871192851</v>
      </c>
      <c r="BF127" s="154">
        <f t="shared" si="184"/>
        <v>0.42426406871192851</v>
      </c>
      <c r="BG127" s="154">
        <f t="shared" si="184"/>
        <v>0.42426406871192851</v>
      </c>
      <c r="BH127" s="154">
        <f t="shared" si="184"/>
        <v>0.42426406871192851</v>
      </c>
      <c r="BI127" s="154">
        <f t="shared" ref="BI127" si="185">BI64</f>
        <v>0.42426406871192851</v>
      </c>
      <c r="BJ127" s="154">
        <f>BJ64</f>
        <v>0.42426406871192851</v>
      </c>
      <c r="BK127" s="155">
        <f>BK64</f>
        <v>0.42426406871192851</v>
      </c>
      <c r="BL127" s="249"/>
      <c r="BM127" s="253"/>
    </row>
    <row r="128" spans="1:65" s="93" customFormat="1" x14ac:dyDescent="0.2">
      <c r="A128" s="206" t="s">
        <v>151</v>
      </c>
      <c r="B128" s="259" t="s">
        <v>4</v>
      </c>
      <c r="C128" s="166"/>
      <c r="D128" s="192"/>
      <c r="E128" s="192"/>
      <c r="F128" s="192"/>
      <c r="G128" s="192"/>
      <c r="H128" s="192"/>
      <c r="I128" s="192"/>
      <c r="J128" s="192"/>
      <c r="K128" s="192"/>
      <c r="L128" s="192"/>
      <c r="M128" s="193"/>
      <c r="N128" s="146"/>
      <c r="O128" s="192"/>
      <c r="P128" s="192"/>
      <c r="Q128" s="192"/>
      <c r="R128" s="192"/>
      <c r="S128" s="192"/>
      <c r="T128" s="192"/>
      <c r="U128" s="192"/>
      <c r="V128" s="192"/>
      <c r="W128" s="193"/>
      <c r="X128" s="184"/>
      <c r="Y128" s="185"/>
      <c r="Z128" s="185"/>
      <c r="AA128" s="185"/>
      <c r="AB128" s="185"/>
      <c r="AC128" s="185"/>
      <c r="AD128" s="185"/>
      <c r="AE128" s="185"/>
      <c r="AF128" s="185"/>
      <c r="AG128" s="186"/>
      <c r="AH128" s="274">
        <f>AH127+BB127</f>
        <v>0.42426406871192851</v>
      </c>
      <c r="AI128" s="275">
        <f t="shared" ref="AI128:AQ128" si="186">AI127+BC127</f>
        <v>0.42426406871192851</v>
      </c>
      <c r="AJ128" s="275">
        <f t="shared" si="186"/>
        <v>-4.3257359312880714</v>
      </c>
      <c r="AK128" s="275">
        <f t="shared" si="186"/>
        <v>-4.3257359312880714</v>
      </c>
      <c r="AL128" s="275">
        <f t="shared" si="186"/>
        <v>-4.3257359312880714</v>
      </c>
      <c r="AM128" s="275">
        <f t="shared" si="186"/>
        <v>-4.3257359312880714</v>
      </c>
      <c r="AN128" s="275">
        <f t="shared" si="186"/>
        <v>-4.3257359312880714</v>
      </c>
      <c r="AO128" s="275">
        <f t="shared" si="186"/>
        <v>-4.3257359312880714</v>
      </c>
      <c r="AP128" s="275">
        <f t="shared" si="186"/>
        <v>-4.3257359312880714</v>
      </c>
      <c r="AQ128" s="276">
        <f t="shared" si="186"/>
        <v>-4.3257359312880714</v>
      </c>
      <c r="AR128" s="192"/>
      <c r="AS128" s="192"/>
      <c r="AT128" s="192"/>
      <c r="AU128" s="192"/>
      <c r="AV128" s="192"/>
      <c r="AW128" s="192"/>
      <c r="AX128" s="192"/>
      <c r="AY128" s="192"/>
      <c r="AZ128" s="192"/>
      <c r="BA128" s="192"/>
      <c r="BB128" s="146"/>
      <c r="BC128" s="192"/>
      <c r="BD128" s="192"/>
      <c r="BE128" s="192"/>
      <c r="BF128" s="192"/>
      <c r="BG128" s="192"/>
      <c r="BH128" s="192"/>
      <c r="BI128" s="192"/>
      <c r="BJ128" s="192"/>
      <c r="BK128" s="193"/>
      <c r="BL128" s="243">
        <v>27</v>
      </c>
      <c r="BM128" s="250" t="s">
        <v>94</v>
      </c>
    </row>
    <row r="129" spans="1:65" s="93" customFormat="1" x14ac:dyDescent="0.2">
      <c r="A129" s="136"/>
      <c r="B129" s="134"/>
      <c r="C129" s="134"/>
      <c r="D129" s="128"/>
      <c r="E129" s="128"/>
      <c r="F129" s="128"/>
      <c r="G129" s="128"/>
      <c r="H129" s="128"/>
      <c r="I129" s="128"/>
      <c r="J129" s="128"/>
      <c r="K129" s="128"/>
      <c r="L129" s="128"/>
      <c r="M129" s="129"/>
      <c r="N129" s="150"/>
      <c r="O129" s="128"/>
      <c r="P129" s="128"/>
      <c r="Q129" s="128"/>
      <c r="R129" s="128"/>
      <c r="S129" s="128"/>
      <c r="T129" s="128"/>
      <c r="U129" s="128"/>
      <c r="V129" s="128"/>
      <c r="W129" s="129"/>
      <c r="X129" s="136"/>
      <c r="Y129" s="195"/>
      <c r="Z129" s="195"/>
      <c r="AA129" s="195"/>
      <c r="AB129" s="195"/>
      <c r="AC129" s="195"/>
      <c r="AD129" s="195"/>
      <c r="AE129" s="195"/>
      <c r="AF129" s="195"/>
      <c r="AG129" s="196"/>
      <c r="AH129" s="136"/>
      <c r="AI129" s="195"/>
      <c r="AJ129" s="195"/>
      <c r="AK129" s="195"/>
      <c r="AL129" s="195"/>
      <c r="AM129" s="195"/>
      <c r="AN129" s="195"/>
      <c r="AO129" s="195"/>
      <c r="AP129" s="195"/>
      <c r="AQ129" s="196"/>
      <c r="AR129" s="265"/>
      <c r="AS129" s="76"/>
      <c r="AT129" s="76"/>
      <c r="AU129" s="76"/>
      <c r="AV129" s="76"/>
      <c r="AW129" s="76"/>
      <c r="AX129" s="76"/>
      <c r="AY129" s="76"/>
      <c r="AZ129" s="76"/>
      <c r="BA129" s="78"/>
      <c r="BB129" s="136"/>
      <c r="BC129" s="195"/>
      <c r="BD129" s="195"/>
      <c r="BE129" s="195"/>
      <c r="BF129" s="195"/>
      <c r="BG129" s="195"/>
      <c r="BH129" s="195"/>
      <c r="BI129" s="195"/>
      <c r="BJ129" s="195"/>
      <c r="BK129" s="196"/>
      <c r="BL129" s="247"/>
      <c r="BM129" s="253"/>
    </row>
    <row r="130" spans="1:65" s="93" customFormat="1" x14ac:dyDescent="0.2">
      <c r="A130" s="206" t="s">
        <v>106</v>
      </c>
      <c r="B130" s="259" t="s">
        <v>4</v>
      </c>
      <c r="C130" s="166"/>
      <c r="D130" s="192"/>
      <c r="E130" s="192"/>
      <c r="F130" s="192"/>
      <c r="G130" s="192"/>
      <c r="H130" s="192"/>
      <c r="I130" s="192"/>
      <c r="J130" s="192"/>
      <c r="K130" s="192"/>
      <c r="L130" s="192"/>
      <c r="M130" s="193"/>
      <c r="N130" s="187">
        <f t="shared" ref="N130:U130" si="187">N131-BB131</f>
        <v>-0.16996154496716231</v>
      </c>
      <c r="O130" s="188">
        <f t="shared" si="187"/>
        <v>-0.16996154496716231</v>
      </c>
      <c r="P130" s="188">
        <f t="shared" si="187"/>
        <v>-2.7746884685229767</v>
      </c>
      <c r="Q130" s="188">
        <f t="shared" si="187"/>
        <v>-2.7746884685229767</v>
      </c>
      <c r="R130" s="188">
        <f t="shared" si="187"/>
        <v>-2.7746884685230055</v>
      </c>
      <c r="S130" s="188">
        <f t="shared" si="187"/>
        <v>-2.7746884685230051</v>
      </c>
      <c r="T130" s="188">
        <f t="shared" si="187"/>
        <v>-2.7746884685230055</v>
      </c>
      <c r="U130" s="188">
        <f t="shared" si="187"/>
        <v>-2.7746884685229909</v>
      </c>
      <c r="V130" s="188">
        <f>V131-BJ131</f>
        <v>-2.7746884685230198</v>
      </c>
      <c r="W130" s="189">
        <f>W131-BK131</f>
        <v>-2.7746884685230051</v>
      </c>
      <c r="X130" s="146"/>
      <c r="Y130" s="192"/>
      <c r="Z130" s="192"/>
      <c r="AA130" s="192"/>
      <c r="AB130" s="192"/>
      <c r="AC130" s="192"/>
      <c r="AD130" s="192"/>
      <c r="AE130" s="192"/>
      <c r="AF130" s="192"/>
      <c r="AG130" s="193"/>
      <c r="AH130" s="192"/>
      <c r="AI130" s="192"/>
      <c r="AJ130" s="192"/>
      <c r="AK130" s="192"/>
      <c r="AL130" s="192"/>
      <c r="AM130" s="192"/>
      <c r="AN130" s="192"/>
      <c r="AO130" s="192"/>
      <c r="AP130" s="192"/>
      <c r="AQ130" s="186"/>
      <c r="AR130" s="192"/>
      <c r="AS130" s="192"/>
      <c r="AT130" s="192"/>
      <c r="AU130" s="192"/>
      <c r="AV130" s="192"/>
      <c r="AW130" s="192"/>
      <c r="AX130" s="192"/>
      <c r="AY130" s="192"/>
      <c r="AZ130" s="192"/>
      <c r="BA130" s="192"/>
      <c r="BB130" s="146"/>
      <c r="BC130" s="192"/>
      <c r="BD130" s="192"/>
      <c r="BE130" s="192"/>
      <c r="BF130" s="192"/>
      <c r="BG130" s="192"/>
      <c r="BH130" s="192"/>
      <c r="BI130" s="192"/>
      <c r="BJ130" s="192"/>
      <c r="BK130" s="193"/>
      <c r="BL130" s="243">
        <v>-20</v>
      </c>
      <c r="BM130" s="250" t="s">
        <v>94</v>
      </c>
    </row>
    <row r="131" spans="1:65" s="93" customFormat="1" x14ac:dyDescent="0.2">
      <c r="A131" s="207" t="s">
        <v>105</v>
      </c>
      <c r="B131" s="259" t="s">
        <v>4</v>
      </c>
      <c r="C131" s="166"/>
      <c r="D131" s="192"/>
      <c r="E131" s="192"/>
      <c r="F131" s="192"/>
      <c r="G131" s="192"/>
      <c r="H131" s="192"/>
      <c r="I131" s="192"/>
      <c r="J131" s="192"/>
      <c r="K131" s="192"/>
      <c r="L131" s="192"/>
      <c r="M131" s="193"/>
      <c r="N131" s="184">
        <f>N97</f>
        <v>0</v>
      </c>
      <c r="O131" s="185">
        <f t="shared" ref="O131:W131" si="188">O97</f>
        <v>0</v>
      </c>
      <c r="P131" s="185">
        <f t="shared" si="188"/>
        <v>-2.5414928009981139</v>
      </c>
      <c r="Q131" s="185">
        <f t="shared" si="188"/>
        <v>-2.5414928009981139</v>
      </c>
      <c r="R131" s="185">
        <f t="shared" si="188"/>
        <v>-2.5414928009981423</v>
      </c>
      <c r="S131" s="185">
        <f t="shared" si="188"/>
        <v>-2.5414928009981423</v>
      </c>
      <c r="T131" s="185">
        <f t="shared" si="188"/>
        <v>-2.5414928009981423</v>
      </c>
      <c r="U131" s="185">
        <f t="shared" ref="U131" si="189">U97</f>
        <v>-2.5414928009981281</v>
      </c>
      <c r="V131" s="185">
        <f t="shared" si="188"/>
        <v>-2.5414928009981566</v>
      </c>
      <c r="W131" s="186">
        <f t="shared" si="188"/>
        <v>-2.5414928009981423</v>
      </c>
      <c r="X131" s="146"/>
      <c r="Y131" s="192"/>
      <c r="Z131" s="192"/>
      <c r="AA131" s="192"/>
      <c r="AB131" s="192"/>
      <c r="AC131" s="192"/>
      <c r="AD131" s="192"/>
      <c r="AE131" s="192"/>
      <c r="AF131" s="192"/>
      <c r="AG131" s="193"/>
      <c r="AH131" s="192"/>
      <c r="AI131" s="192"/>
      <c r="AJ131" s="192"/>
      <c r="AK131" s="192"/>
      <c r="AL131" s="192"/>
      <c r="AM131" s="192"/>
      <c r="AN131" s="192"/>
      <c r="AO131" s="192"/>
      <c r="AP131" s="192"/>
      <c r="AQ131" s="186"/>
      <c r="AR131" s="192"/>
      <c r="AS131" s="192"/>
      <c r="AT131" s="192"/>
      <c r="AU131" s="192"/>
      <c r="AV131" s="192"/>
      <c r="AW131" s="192"/>
      <c r="AX131" s="192"/>
      <c r="AY131" s="192"/>
      <c r="AZ131" s="192"/>
      <c r="BA131" s="192"/>
      <c r="BB131" s="153">
        <f t="shared" ref="BB131:BH131" si="190">BB68</f>
        <v>0.16996154496716231</v>
      </c>
      <c r="BC131" s="154">
        <f t="shared" si="190"/>
        <v>0.16996154496716231</v>
      </c>
      <c r="BD131" s="154">
        <f t="shared" si="190"/>
        <v>0.23319566752486262</v>
      </c>
      <c r="BE131" s="154">
        <f t="shared" si="190"/>
        <v>0.23319566752486293</v>
      </c>
      <c r="BF131" s="154">
        <f t="shared" si="190"/>
        <v>0.23319566752486307</v>
      </c>
      <c r="BG131" s="154">
        <f t="shared" si="190"/>
        <v>0.23319566752486262</v>
      </c>
      <c r="BH131" s="154">
        <f t="shared" si="190"/>
        <v>0.23319566752486331</v>
      </c>
      <c r="BI131" s="154">
        <f t="shared" ref="BI131" si="191">BI68</f>
        <v>0.23319566752486259</v>
      </c>
      <c r="BJ131" s="154">
        <f>BJ68</f>
        <v>0.23319566752486337</v>
      </c>
      <c r="BK131" s="155">
        <f>BK68</f>
        <v>0.23319566752486282</v>
      </c>
      <c r="BL131" s="249"/>
      <c r="BM131" s="253"/>
    </row>
    <row r="132" spans="1:65" s="93" customFormat="1" x14ac:dyDescent="0.2">
      <c r="A132" s="206" t="s">
        <v>107</v>
      </c>
      <c r="B132" s="259" t="s">
        <v>4</v>
      </c>
      <c r="C132" s="166"/>
      <c r="D132" s="192"/>
      <c r="E132" s="192"/>
      <c r="F132" s="192"/>
      <c r="G132" s="192"/>
      <c r="H132" s="192"/>
      <c r="I132" s="192"/>
      <c r="J132" s="192"/>
      <c r="K132" s="192"/>
      <c r="L132" s="192"/>
      <c r="M132" s="193"/>
      <c r="N132" s="187">
        <f t="shared" ref="N132:U132" si="192">N131+BB131</f>
        <v>0.16996154496716231</v>
      </c>
      <c r="O132" s="188">
        <f t="shared" si="192"/>
        <v>0.16996154496716231</v>
      </c>
      <c r="P132" s="188">
        <f t="shared" si="192"/>
        <v>-2.3082971334732512</v>
      </c>
      <c r="Q132" s="188">
        <f t="shared" si="192"/>
        <v>-2.3082971334732512</v>
      </c>
      <c r="R132" s="188">
        <f t="shared" si="192"/>
        <v>-2.3082971334732791</v>
      </c>
      <c r="S132" s="188">
        <f t="shared" si="192"/>
        <v>-2.3082971334732796</v>
      </c>
      <c r="T132" s="188">
        <f t="shared" si="192"/>
        <v>-2.3082971334732791</v>
      </c>
      <c r="U132" s="188">
        <f t="shared" si="192"/>
        <v>-2.3082971334732654</v>
      </c>
      <c r="V132" s="188">
        <f>V131+BJ131</f>
        <v>-2.3082971334732933</v>
      </c>
      <c r="W132" s="189">
        <f>W131+BK131</f>
        <v>-2.3082971334732796</v>
      </c>
      <c r="X132" s="146"/>
      <c r="Y132" s="192"/>
      <c r="Z132" s="192"/>
      <c r="AA132" s="192"/>
      <c r="AB132" s="192"/>
      <c r="AC132" s="192"/>
      <c r="AD132" s="192"/>
      <c r="AE132" s="192"/>
      <c r="AF132" s="192"/>
      <c r="AG132" s="193"/>
      <c r="AH132" s="192"/>
      <c r="AI132" s="192"/>
      <c r="AJ132" s="192"/>
      <c r="AK132" s="192"/>
      <c r="AL132" s="192"/>
      <c r="AM132" s="192"/>
      <c r="AN132" s="192"/>
      <c r="AO132" s="192"/>
      <c r="AP132" s="192"/>
      <c r="AQ132" s="186"/>
      <c r="AR132" s="192"/>
      <c r="AS132" s="192"/>
      <c r="AT132" s="192"/>
      <c r="AU132" s="192"/>
      <c r="AV132" s="192"/>
      <c r="AW132" s="192"/>
      <c r="AX132" s="192"/>
      <c r="AY132" s="192"/>
      <c r="AZ132" s="192"/>
      <c r="BA132" s="192"/>
      <c r="BB132" s="146"/>
      <c r="BC132" s="192"/>
      <c r="BD132" s="192"/>
      <c r="BE132" s="192"/>
      <c r="BF132" s="192"/>
      <c r="BG132" s="192"/>
      <c r="BH132" s="192"/>
      <c r="BI132" s="192"/>
      <c r="BJ132" s="192"/>
      <c r="BK132" s="193"/>
      <c r="BL132" s="243">
        <v>20</v>
      </c>
      <c r="BM132" s="250" t="s">
        <v>94</v>
      </c>
    </row>
    <row r="133" spans="1:65" s="93" customFormat="1" x14ac:dyDescent="0.2">
      <c r="A133" s="136"/>
      <c r="B133" s="134"/>
      <c r="C133" s="134"/>
      <c r="D133" s="128"/>
      <c r="E133" s="128"/>
      <c r="F133" s="128"/>
      <c r="G133" s="128"/>
      <c r="H133" s="128"/>
      <c r="I133" s="128"/>
      <c r="J133" s="128"/>
      <c r="K133" s="128"/>
      <c r="L133" s="128"/>
      <c r="M133" s="129"/>
      <c r="N133" s="150"/>
      <c r="O133" s="128"/>
      <c r="P133" s="128"/>
      <c r="Q133" s="128"/>
      <c r="R133" s="128"/>
      <c r="S133" s="128"/>
      <c r="T133" s="128"/>
      <c r="U133" s="128"/>
      <c r="V133" s="128"/>
      <c r="W133" s="129"/>
      <c r="X133" s="136"/>
      <c r="Y133" s="195"/>
      <c r="Z133" s="195"/>
      <c r="AA133" s="195"/>
      <c r="AB133" s="195"/>
      <c r="AC133" s="195"/>
      <c r="AD133" s="195"/>
      <c r="AE133" s="195"/>
      <c r="AF133" s="195"/>
      <c r="AG133" s="196"/>
      <c r="AH133" s="136"/>
      <c r="AI133" s="195"/>
      <c r="AJ133" s="195"/>
      <c r="AK133" s="195"/>
      <c r="AL133" s="195"/>
      <c r="AM133" s="195"/>
      <c r="AN133" s="195"/>
      <c r="AO133" s="195"/>
      <c r="AP133" s="195"/>
      <c r="AQ133" s="196"/>
      <c r="AR133" s="265"/>
      <c r="AS133" s="76"/>
      <c r="AT133" s="76"/>
      <c r="AU133" s="76"/>
      <c r="AV133" s="76"/>
      <c r="AW133" s="76"/>
      <c r="AX133" s="76"/>
      <c r="AY133" s="76"/>
      <c r="AZ133" s="76"/>
      <c r="BA133" s="78"/>
      <c r="BB133" s="136"/>
      <c r="BC133" s="195"/>
      <c r="BD133" s="195"/>
      <c r="BE133" s="195"/>
      <c r="BF133" s="195"/>
      <c r="BG133" s="195"/>
      <c r="BH133" s="195"/>
      <c r="BI133" s="195"/>
      <c r="BJ133" s="195"/>
      <c r="BK133" s="196"/>
      <c r="BL133" s="247"/>
      <c r="BM133" s="253"/>
    </row>
    <row r="134" spans="1:65" s="93" customFormat="1" x14ac:dyDescent="0.2">
      <c r="A134" s="206" t="s">
        <v>108</v>
      </c>
      <c r="B134" s="259" t="s">
        <v>4</v>
      </c>
      <c r="C134" s="166"/>
      <c r="D134" s="192"/>
      <c r="E134" s="192"/>
      <c r="F134" s="192"/>
      <c r="G134" s="192"/>
      <c r="H134" s="192"/>
      <c r="I134" s="192"/>
      <c r="J134" s="192"/>
      <c r="K134" s="192"/>
      <c r="L134" s="192"/>
      <c r="M134" s="193"/>
      <c r="N134" s="146"/>
      <c r="O134" s="192"/>
      <c r="P134" s="192"/>
      <c r="Q134" s="192"/>
      <c r="R134" s="192"/>
      <c r="S134" s="192"/>
      <c r="T134" s="192"/>
      <c r="U134" s="192"/>
      <c r="V134" s="192"/>
      <c r="W134" s="193"/>
      <c r="X134" s="146"/>
      <c r="Y134" s="192"/>
      <c r="Z134" s="192"/>
      <c r="AA134" s="192"/>
      <c r="AB134" s="192"/>
      <c r="AC134" s="192"/>
      <c r="AD134" s="192"/>
      <c r="AE134" s="192"/>
      <c r="AF134" s="192"/>
      <c r="AG134" s="193"/>
      <c r="AH134" s="184">
        <f t="shared" ref="AH134:AO134" si="193">AH135-BB135</f>
        <v>-3.2543025237447663</v>
      </c>
      <c r="AI134" s="185">
        <f t="shared" si="193"/>
        <v>-3.2543025237447663</v>
      </c>
      <c r="AJ134" s="185">
        <f t="shared" si="193"/>
        <v>-5.414338553112632</v>
      </c>
      <c r="AK134" s="185">
        <f t="shared" si="193"/>
        <v>-5.4143385531126285</v>
      </c>
      <c r="AL134" s="185">
        <f t="shared" si="193"/>
        <v>-5.4143385531126391</v>
      </c>
      <c r="AM134" s="185">
        <f t="shared" si="193"/>
        <v>-5.414338553112632</v>
      </c>
      <c r="AN134" s="185">
        <f t="shared" si="193"/>
        <v>-5.4143385531126231</v>
      </c>
      <c r="AO134" s="185">
        <f t="shared" si="193"/>
        <v>-5.4143385531126302</v>
      </c>
      <c r="AP134" s="185">
        <f>AP135-BJ135</f>
        <v>-5.4143385531126267</v>
      </c>
      <c r="AQ134" s="186">
        <f>AQ135-BK135</f>
        <v>-5.4143385531126391</v>
      </c>
      <c r="AR134" s="197">
        <f>IF(AH134&lt;0,CEILING(AH134*2,-1),CEILING(AH134*2,1))</f>
        <v>-7</v>
      </c>
      <c r="AS134" s="197">
        <f t="shared" ref="AS134:BA134" si="194">IF(AI134&lt;0,CEILING(AI134*2,-1),CEILING(AI134*2,1))</f>
        <v>-7</v>
      </c>
      <c r="AT134" s="197">
        <f t="shared" si="194"/>
        <v>-11</v>
      </c>
      <c r="AU134" s="197">
        <f t="shared" si="194"/>
        <v>-11</v>
      </c>
      <c r="AV134" s="197">
        <f t="shared" si="194"/>
        <v>-11</v>
      </c>
      <c r="AW134" s="197">
        <f t="shared" si="194"/>
        <v>-11</v>
      </c>
      <c r="AX134" s="197">
        <f t="shared" si="194"/>
        <v>-11</v>
      </c>
      <c r="AY134" s="197">
        <f t="shared" si="194"/>
        <v>-11</v>
      </c>
      <c r="AZ134" s="197">
        <f t="shared" si="194"/>
        <v>-11</v>
      </c>
      <c r="BA134" s="197">
        <f t="shared" si="194"/>
        <v>-11</v>
      </c>
      <c r="BB134" s="146"/>
      <c r="BC134" s="192"/>
      <c r="BD134" s="192"/>
      <c r="BE134" s="192"/>
      <c r="BF134" s="192"/>
      <c r="BG134" s="192"/>
      <c r="BH134" s="192"/>
      <c r="BI134" s="192"/>
      <c r="BJ134" s="192"/>
      <c r="BK134" s="193"/>
      <c r="BL134" s="248"/>
      <c r="BM134" s="254" t="s">
        <v>61</v>
      </c>
    </row>
    <row r="135" spans="1:65" s="93" customFormat="1" x14ac:dyDescent="0.2">
      <c r="A135" s="207" t="s">
        <v>109</v>
      </c>
      <c r="B135" s="259" t="s">
        <v>4</v>
      </c>
      <c r="C135" s="166"/>
      <c r="D135" s="192"/>
      <c r="E135" s="192"/>
      <c r="F135" s="192"/>
      <c r="G135" s="192"/>
      <c r="H135" s="192"/>
      <c r="I135" s="192"/>
      <c r="J135" s="192"/>
      <c r="K135" s="192"/>
      <c r="L135" s="192"/>
      <c r="M135" s="193"/>
      <c r="N135" s="146"/>
      <c r="O135" s="192"/>
      <c r="P135" s="192"/>
      <c r="Q135" s="192"/>
      <c r="R135" s="192"/>
      <c r="S135" s="192"/>
      <c r="T135" s="192"/>
      <c r="U135" s="192"/>
      <c r="V135" s="192"/>
      <c r="W135" s="193"/>
      <c r="X135" s="146"/>
      <c r="Y135" s="192"/>
      <c r="Z135" s="192"/>
      <c r="AA135" s="192"/>
      <c r="AB135" s="192"/>
      <c r="AC135" s="192"/>
      <c r="AD135" s="192"/>
      <c r="AE135" s="192"/>
      <c r="AF135" s="192"/>
      <c r="AG135" s="193"/>
      <c r="AH135" s="184">
        <f>AH95</f>
        <v>0</v>
      </c>
      <c r="AI135" s="185">
        <f t="shared" ref="AI135:AQ135" si="195">AI95</f>
        <v>0</v>
      </c>
      <c r="AJ135" s="185">
        <f t="shared" si="195"/>
        <v>-2.2085071990018683</v>
      </c>
      <c r="AK135" s="185">
        <f t="shared" si="195"/>
        <v>-2.2085071990018648</v>
      </c>
      <c r="AL135" s="185">
        <f t="shared" si="195"/>
        <v>-2.2085071990018754</v>
      </c>
      <c r="AM135" s="185">
        <f t="shared" si="195"/>
        <v>-2.2085071990018683</v>
      </c>
      <c r="AN135" s="185">
        <f t="shared" si="195"/>
        <v>-2.2085071990018594</v>
      </c>
      <c r="AO135" s="185">
        <f t="shared" ref="AO135" si="196">AO95</f>
        <v>-2.2085071990018665</v>
      </c>
      <c r="AP135" s="185">
        <f t="shared" si="195"/>
        <v>-2.208507199001863</v>
      </c>
      <c r="AQ135" s="186">
        <f t="shared" si="195"/>
        <v>-2.2085071990018754</v>
      </c>
      <c r="AR135" s="198"/>
      <c r="AS135" s="198"/>
      <c r="AT135" s="198"/>
      <c r="AU135" s="198"/>
      <c r="AV135" s="198"/>
      <c r="AW135" s="198"/>
      <c r="AX135" s="198"/>
      <c r="AY135" s="198"/>
      <c r="AZ135" s="198"/>
      <c r="BA135" s="198"/>
      <c r="BB135" s="153">
        <f t="shared" ref="BB135:BH135" si="197">BB72</f>
        <v>3.2543025237447663</v>
      </c>
      <c r="BC135" s="154">
        <f>BC72</f>
        <v>3.2543025237447663</v>
      </c>
      <c r="BD135" s="154">
        <f t="shared" si="197"/>
        <v>3.2058313541107641</v>
      </c>
      <c r="BE135" s="154">
        <f t="shared" si="197"/>
        <v>3.2058313541107637</v>
      </c>
      <c r="BF135" s="154">
        <f t="shared" si="197"/>
        <v>3.2058313541107637</v>
      </c>
      <c r="BG135" s="154">
        <f t="shared" si="197"/>
        <v>3.2058313541107641</v>
      </c>
      <c r="BH135" s="154">
        <f t="shared" si="197"/>
        <v>3.2058313541107633</v>
      </c>
      <c r="BI135" s="154">
        <f t="shared" ref="BI135" si="198">BI72</f>
        <v>3.2058313541107641</v>
      </c>
      <c r="BJ135" s="154">
        <f>BJ72</f>
        <v>3.2058313541107633</v>
      </c>
      <c r="BK135" s="155">
        <f>BK72</f>
        <v>3.2058313541107637</v>
      </c>
      <c r="BL135" s="249"/>
      <c r="BM135" s="253"/>
    </row>
    <row r="136" spans="1:65" s="93" customFormat="1" x14ac:dyDescent="0.2">
      <c r="A136" s="206" t="s">
        <v>110</v>
      </c>
      <c r="B136" s="259" t="s">
        <v>4</v>
      </c>
      <c r="C136" s="166"/>
      <c r="D136" s="192"/>
      <c r="E136" s="192"/>
      <c r="F136" s="192"/>
      <c r="G136" s="192"/>
      <c r="H136" s="192"/>
      <c r="I136" s="192"/>
      <c r="J136" s="192"/>
      <c r="K136" s="192"/>
      <c r="L136" s="192"/>
      <c r="M136" s="193"/>
      <c r="N136" s="146"/>
      <c r="O136" s="192"/>
      <c r="P136" s="192"/>
      <c r="Q136" s="192"/>
      <c r="R136" s="192"/>
      <c r="S136" s="192"/>
      <c r="T136" s="192"/>
      <c r="U136" s="192"/>
      <c r="V136" s="192"/>
      <c r="W136" s="193"/>
      <c r="X136" s="146"/>
      <c r="Y136" s="192"/>
      <c r="Z136" s="192"/>
      <c r="AA136" s="192"/>
      <c r="AB136" s="192"/>
      <c r="AC136" s="192"/>
      <c r="AD136" s="192"/>
      <c r="AE136" s="192"/>
      <c r="AF136" s="192"/>
      <c r="AG136" s="193"/>
      <c r="AH136" s="184">
        <f t="shared" ref="AH136:AO136" si="199">AH135+BB135</f>
        <v>3.2543025237447663</v>
      </c>
      <c r="AI136" s="185">
        <f t="shared" si="199"/>
        <v>3.2543025237447663</v>
      </c>
      <c r="AJ136" s="185">
        <f t="shared" si="199"/>
        <v>0.99732415510889583</v>
      </c>
      <c r="AK136" s="185">
        <f t="shared" si="199"/>
        <v>0.99732415510889894</v>
      </c>
      <c r="AL136" s="185">
        <f t="shared" si="199"/>
        <v>0.99732415510888828</v>
      </c>
      <c r="AM136" s="185">
        <f t="shared" si="199"/>
        <v>0.99732415510889583</v>
      </c>
      <c r="AN136" s="185">
        <f t="shared" si="199"/>
        <v>0.99732415510890382</v>
      </c>
      <c r="AO136" s="185">
        <f t="shared" si="199"/>
        <v>0.9973241551088976</v>
      </c>
      <c r="AP136" s="185">
        <f>AP135+BJ135</f>
        <v>0.99732415510890027</v>
      </c>
      <c r="AQ136" s="186">
        <f>AQ135+BK135</f>
        <v>0.99732415510888828</v>
      </c>
      <c r="AR136" s="197">
        <f t="shared" ref="AR136:BA136" si="200">IF(AH136&lt;0,CEILING(AH136*2,-1),CEILING(AH136*2,1))</f>
        <v>7</v>
      </c>
      <c r="AS136" s="197">
        <f t="shared" si="200"/>
        <v>7</v>
      </c>
      <c r="AT136" s="197">
        <f t="shared" si="200"/>
        <v>2</v>
      </c>
      <c r="AU136" s="197">
        <f t="shared" si="200"/>
        <v>2</v>
      </c>
      <c r="AV136" s="197">
        <f t="shared" si="200"/>
        <v>2</v>
      </c>
      <c r="AW136" s="197">
        <f t="shared" si="200"/>
        <v>2</v>
      </c>
      <c r="AX136" s="197">
        <f t="shared" si="200"/>
        <v>2</v>
      </c>
      <c r="AY136" s="197">
        <f t="shared" si="200"/>
        <v>2</v>
      </c>
      <c r="AZ136" s="197">
        <f t="shared" si="200"/>
        <v>2</v>
      </c>
      <c r="BA136" s="197">
        <f t="shared" si="200"/>
        <v>2</v>
      </c>
      <c r="BB136" s="146"/>
      <c r="BC136" s="192"/>
      <c r="BD136" s="192"/>
      <c r="BE136" s="192"/>
      <c r="BF136" s="192"/>
      <c r="BG136" s="192"/>
      <c r="BH136" s="192"/>
      <c r="BI136" s="192"/>
      <c r="BJ136" s="192"/>
      <c r="BK136" s="193"/>
      <c r="BL136" s="248"/>
      <c r="BM136" s="254" t="s">
        <v>61</v>
      </c>
    </row>
    <row r="137" spans="1:65" s="93" customFormat="1" x14ac:dyDescent="0.2">
      <c r="A137" s="136"/>
      <c r="B137" s="134"/>
      <c r="C137" s="134"/>
      <c r="D137" s="195"/>
      <c r="E137" s="195"/>
      <c r="F137" s="195"/>
      <c r="G137" s="195"/>
      <c r="H137" s="195"/>
      <c r="I137" s="195"/>
      <c r="J137" s="195"/>
      <c r="K137" s="195"/>
      <c r="L137" s="195"/>
      <c r="M137" s="196"/>
      <c r="N137" s="136"/>
      <c r="O137" s="195"/>
      <c r="P137" s="195"/>
      <c r="Q137" s="195"/>
      <c r="R137" s="195"/>
      <c r="S137" s="195"/>
      <c r="T137" s="195"/>
      <c r="U137" s="195"/>
      <c r="V137" s="195"/>
      <c r="W137" s="196"/>
      <c r="X137" s="136"/>
      <c r="Y137" s="195"/>
      <c r="Z137" s="195"/>
      <c r="AA137" s="195"/>
      <c r="AB137" s="195"/>
      <c r="AC137" s="195"/>
      <c r="AD137" s="195"/>
      <c r="AE137" s="195"/>
      <c r="AF137" s="195"/>
      <c r="AG137" s="196"/>
      <c r="AH137" s="150"/>
      <c r="AI137" s="128"/>
      <c r="AJ137" s="128"/>
      <c r="AK137" s="128"/>
      <c r="AL137" s="128"/>
      <c r="AM137" s="128"/>
      <c r="AN137" s="128"/>
      <c r="AO137" s="128"/>
      <c r="AP137" s="128"/>
      <c r="AQ137" s="129"/>
      <c r="AR137" s="16" t="s">
        <v>111</v>
      </c>
      <c r="AS137" s="199"/>
      <c r="AT137" s="199"/>
      <c r="AU137" s="199"/>
      <c r="AV137" s="199"/>
      <c r="AW137" s="199"/>
      <c r="AX137" s="199"/>
      <c r="AY137" s="199"/>
      <c r="AZ137" s="199"/>
      <c r="BA137" s="199"/>
      <c r="BB137" s="136"/>
      <c r="BC137" s="195"/>
      <c r="BD137" s="195"/>
      <c r="BE137" s="195"/>
      <c r="BF137" s="195"/>
      <c r="BG137" s="195"/>
      <c r="BH137" s="195"/>
      <c r="BI137" s="195"/>
      <c r="BJ137" s="195"/>
      <c r="BK137" s="196"/>
      <c r="BL137" s="196"/>
      <c r="BM137" s="194"/>
    </row>
    <row r="138" spans="1:65" ht="13.5" thickBot="1" x14ac:dyDescent="0.25">
      <c r="A138" s="38" t="s">
        <v>25</v>
      </c>
      <c r="B138" s="68"/>
      <c r="C138" s="68"/>
      <c r="D138" s="39"/>
      <c r="E138" s="39"/>
      <c r="F138" s="39"/>
      <c r="G138" s="39"/>
      <c r="H138" s="39"/>
      <c r="I138" s="39"/>
      <c r="J138" s="39"/>
      <c r="K138" s="39"/>
      <c r="L138" s="39"/>
      <c r="M138" s="68"/>
      <c r="N138" s="38"/>
      <c r="O138" s="39"/>
      <c r="P138" s="39"/>
      <c r="Q138" s="39"/>
      <c r="R138" s="39"/>
      <c r="S138" s="39"/>
      <c r="T138" s="39"/>
      <c r="U138" s="39"/>
      <c r="V138" s="39"/>
      <c r="W138" s="68"/>
      <c r="X138" s="65"/>
      <c r="Y138" s="37"/>
      <c r="Z138" s="37"/>
      <c r="AA138" s="37"/>
      <c r="AB138" s="37"/>
      <c r="AC138" s="37"/>
      <c r="AD138" s="37"/>
      <c r="AE138" s="37"/>
      <c r="AF138" s="37"/>
      <c r="AG138" s="66"/>
      <c r="AH138" s="65"/>
      <c r="AI138" s="37"/>
      <c r="AJ138" s="37"/>
      <c r="AK138" s="37"/>
      <c r="AL138" s="37"/>
      <c r="AM138" s="37"/>
      <c r="AN138" s="37"/>
      <c r="AO138" s="37"/>
      <c r="AP138" s="83"/>
      <c r="AQ138" s="67"/>
      <c r="AR138" s="83"/>
      <c r="AS138" s="83"/>
      <c r="AT138" s="83"/>
      <c r="AU138" s="83"/>
      <c r="AV138" s="83"/>
      <c r="AW138" s="83"/>
      <c r="AX138" s="83"/>
      <c r="AY138" s="83"/>
      <c r="AZ138" s="83"/>
      <c r="BA138" s="83"/>
      <c r="BB138" s="65"/>
      <c r="BC138" s="37"/>
      <c r="BD138" s="37"/>
      <c r="BE138" s="37"/>
      <c r="BF138" s="37"/>
      <c r="BG138" s="37"/>
      <c r="BH138" s="37"/>
      <c r="BI138" s="37"/>
      <c r="BJ138" s="37"/>
      <c r="BK138" s="66"/>
      <c r="BL138" s="66"/>
      <c r="BM138" s="26" t="s">
        <v>26</v>
      </c>
    </row>
    <row r="147" spans="65:65" x14ac:dyDescent="0.2">
      <c r="BM147" s="21" t="s">
        <v>41</v>
      </c>
    </row>
  </sheetData>
  <mergeCells count="58">
    <mergeCell ref="BB100:BK100"/>
    <mergeCell ref="BD101:BK101"/>
    <mergeCell ref="AH82:AQ82"/>
    <mergeCell ref="AJ83:AQ83"/>
    <mergeCell ref="AH100:AQ100"/>
    <mergeCell ref="AJ101:AQ101"/>
    <mergeCell ref="AR100:BA100"/>
    <mergeCell ref="AT101:BA101"/>
    <mergeCell ref="D82:M82"/>
    <mergeCell ref="X82:AG82"/>
    <mergeCell ref="F83:M83"/>
    <mergeCell ref="Z83:AG83"/>
    <mergeCell ref="F101:M101"/>
    <mergeCell ref="N82:W82"/>
    <mergeCell ref="P83:W83"/>
    <mergeCell ref="N100:W100"/>
    <mergeCell ref="P101:W101"/>
    <mergeCell ref="Z101:AG101"/>
    <mergeCell ref="D100:M100"/>
    <mergeCell ref="X100:AG100"/>
    <mergeCell ref="BB37:BK37"/>
    <mergeCell ref="BD38:BK38"/>
    <mergeCell ref="AR28:BA28"/>
    <mergeCell ref="AT29:BA29"/>
    <mergeCell ref="AR37:BA37"/>
    <mergeCell ref="AT38:BA38"/>
    <mergeCell ref="F29:M29"/>
    <mergeCell ref="Z29:AG29"/>
    <mergeCell ref="AJ29:AQ29"/>
    <mergeCell ref="D37:M37"/>
    <mergeCell ref="X37:AG37"/>
    <mergeCell ref="AH37:AQ37"/>
    <mergeCell ref="N37:W37"/>
    <mergeCell ref="P29:W29"/>
    <mergeCell ref="D28:M28"/>
    <mergeCell ref="X28:AG28"/>
    <mergeCell ref="AH28:AQ28"/>
    <mergeCell ref="F17:M17"/>
    <mergeCell ref="X16:AG16"/>
    <mergeCell ref="AH16:AQ16"/>
    <mergeCell ref="Z17:AG17"/>
    <mergeCell ref="AJ17:AQ17"/>
    <mergeCell ref="D2:M2"/>
    <mergeCell ref="X2:AG2"/>
    <mergeCell ref="AH2:AQ2"/>
    <mergeCell ref="F38:M38"/>
    <mergeCell ref="Z38:AG38"/>
    <mergeCell ref="AJ38:AQ38"/>
    <mergeCell ref="F3:M3"/>
    <mergeCell ref="Z3:AG3"/>
    <mergeCell ref="AJ3:AQ3"/>
    <mergeCell ref="P38:W38"/>
    <mergeCell ref="N2:W2"/>
    <mergeCell ref="P3:W3"/>
    <mergeCell ref="N16:W16"/>
    <mergeCell ref="P17:W17"/>
    <mergeCell ref="N28:W28"/>
    <mergeCell ref="D16:M16"/>
  </mergeCells>
  <phoneticPr fontId="2" type="noConversion"/>
  <conditionalFormatting sqref="BM138">
    <cfRule type="cellIs" dxfId="77" priority="39" stopIfTrue="1" operator="equal">
      <formula>"Yes"</formula>
    </cfRule>
    <cfRule type="cellIs" dxfId="76" priority="40" stopIfTrue="1" operator="notEqual">
      <formula>"Yes"</formula>
    </cfRule>
  </conditionalFormatting>
  <conditionalFormatting sqref="X102 Z102:AG102">
    <cfRule type="cellIs" dxfId="75" priority="38" stopIfTrue="1" operator="lessThan">
      <formula>$BL$102</formula>
    </cfRule>
  </conditionalFormatting>
  <conditionalFormatting sqref="AH106 AJ106:AQ106">
    <cfRule type="cellIs" dxfId="74" priority="37" stopIfTrue="1" operator="lessThan">
      <formula>$BL$106</formula>
    </cfRule>
  </conditionalFormatting>
  <conditionalFormatting sqref="X110 Z110:AG110">
    <cfRule type="cellIs" dxfId="73" priority="36" stopIfTrue="1" operator="lessThan">
      <formula>$BL$110</formula>
    </cfRule>
  </conditionalFormatting>
  <conditionalFormatting sqref="AH114 AJ114:AQ114">
    <cfRule type="cellIs" dxfId="72" priority="35" stopIfTrue="1" operator="lessThan">
      <formula>$BL$114</formula>
    </cfRule>
  </conditionalFormatting>
  <conditionalFormatting sqref="D122 F122:J122 P118:T118 F118:N118 L122:U122">
    <cfRule type="cellIs" dxfId="71" priority="32" stopIfTrue="1" operator="lessThan">
      <formula>$BL$122</formula>
    </cfRule>
  </conditionalFormatting>
  <conditionalFormatting sqref="N124 P124:W124">
    <cfRule type="cellIs" dxfId="70" priority="25" stopIfTrue="1" operator="greaterThan">
      <formula>$BL$124</formula>
    </cfRule>
  </conditionalFormatting>
  <conditionalFormatting sqref="V122:W122">
    <cfRule type="cellIs" dxfId="69" priority="24" stopIfTrue="1" operator="lessThan">
      <formula>$BL$122</formula>
    </cfRule>
  </conditionalFormatting>
  <conditionalFormatting sqref="D120 F120:M120">
    <cfRule type="cellIs" dxfId="68" priority="23" stopIfTrue="1" operator="greaterThan">
      <formula>$BL$120</formula>
    </cfRule>
  </conditionalFormatting>
  <conditionalFormatting sqref="D118">
    <cfRule type="cellIs" dxfId="67" priority="22" stopIfTrue="1" operator="lessThan">
      <formula>$BL$122</formula>
    </cfRule>
  </conditionalFormatting>
  <conditionalFormatting sqref="V118:W118">
    <cfRule type="cellIs" dxfId="66" priority="20" stopIfTrue="1" operator="lessThan">
      <formula>$BL$122</formula>
    </cfRule>
  </conditionalFormatting>
  <conditionalFormatting sqref="E122">
    <cfRule type="cellIs" dxfId="65" priority="19" stopIfTrue="1" operator="lessThan">
      <formula>$BL$122</formula>
    </cfRule>
  </conditionalFormatting>
  <conditionalFormatting sqref="E120">
    <cfRule type="cellIs" dxfId="64" priority="18" stopIfTrue="1" operator="greaterThan">
      <formula>$BL$120</formula>
    </cfRule>
  </conditionalFormatting>
  <conditionalFormatting sqref="E118">
    <cfRule type="cellIs" dxfId="63" priority="17" stopIfTrue="1" operator="lessThan">
      <formula>$BL$122</formula>
    </cfRule>
  </conditionalFormatting>
  <conditionalFormatting sqref="O118">
    <cfRule type="cellIs" dxfId="62" priority="16" stopIfTrue="1" operator="lessThan">
      <formula>$BL$122</formula>
    </cfRule>
  </conditionalFormatting>
  <conditionalFormatting sqref="O124">
    <cfRule type="cellIs" dxfId="61" priority="15" stopIfTrue="1" operator="greaterThan">
      <formula>$BL$124</formula>
    </cfRule>
  </conditionalFormatting>
  <conditionalFormatting sqref="Y102">
    <cfRule type="cellIs" dxfId="60" priority="14" stopIfTrue="1" operator="lessThan">
      <formula>$BL$102</formula>
    </cfRule>
  </conditionalFormatting>
  <conditionalFormatting sqref="Y110">
    <cfRule type="cellIs" dxfId="59" priority="13" stopIfTrue="1" operator="lessThan">
      <formula>$BL$110</formula>
    </cfRule>
  </conditionalFormatting>
  <conditionalFormatting sqref="AI106">
    <cfRule type="cellIs" dxfId="58" priority="12" stopIfTrue="1" operator="lessThan">
      <formula>$BL$106</formula>
    </cfRule>
  </conditionalFormatting>
  <conditionalFormatting sqref="AI114">
    <cfRule type="cellIs" dxfId="57" priority="11" stopIfTrue="1" operator="lessThan">
      <formula>$BL$114</formula>
    </cfRule>
  </conditionalFormatting>
  <conditionalFormatting sqref="N130:U130">
    <cfRule type="cellIs" dxfId="56" priority="6" stopIfTrue="1" operator="lessThan">
      <formula>$BL$122</formula>
    </cfRule>
  </conditionalFormatting>
  <conditionalFormatting sqref="N132:W132">
    <cfRule type="cellIs" dxfId="55" priority="5" stopIfTrue="1" operator="greaterThan">
      <formula>$BL$132</formula>
    </cfRule>
  </conditionalFormatting>
  <conditionalFormatting sqref="V130:W130">
    <cfRule type="cellIs" dxfId="54" priority="4" stopIfTrue="1" operator="lessThan">
      <formula>$BL$122</formula>
    </cfRule>
  </conditionalFormatting>
  <conditionalFormatting sqref="AH126:AQ126">
    <cfRule type="expression" dxfId="53" priority="2" stopIfTrue="1">
      <formula>"&lt;$BL$126"</formula>
    </cfRule>
  </conditionalFormatting>
  <conditionalFormatting sqref="AH128:AQ128">
    <cfRule type="expression" dxfId="52" priority="1" stopIfTrue="1">
      <formula>"&gt;$BL$128"</formula>
    </cfRule>
  </conditionalFormatting>
  <pageMargins left="0.75" right="0.75" top="1" bottom="1" header="0.5" footer="0.5"/>
  <pageSetup paperSize="9" orientation="portrait" r:id="rId1"/>
  <headerFooter alignWithMargins="0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BM147"/>
  <sheetViews>
    <sheetView zoomScale="115" zoomScaleNormal="115" workbookViewId="0">
      <selection activeCell="G12" sqref="G12"/>
    </sheetView>
  </sheetViews>
  <sheetFormatPr defaultRowHeight="12.75" x14ac:dyDescent="0.2"/>
  <cols>
    <col min="1" max="1" width="35.7109375" customWidth="1"/>
    <col min="2" max="3" width="11.7109375" customWidth="1"/>
    <col min="4" max="41" width="8.28515625" customWidth="1"/>
    <col min="42" max="53" width="8.28515625" style="42" customWidth="1"/>
    <col min="54" max="63" width="8.28515625" customWidth="1"/>
    <col min="64" max="64" width="16.5703125" customWidth="1"/>
    <col min="65" max="65" width="40.7109375" style="21" customWidth="1"/>
  </cols>
  <sheetData>
    <row r="1" spans="1:65" ht="13.5" thickBot="1" x14ac:dyDescent="0.25"/>
    <row r="2" spans="1:65" x14ac:dyDescent="0.2">
      <c r="A2" s="1" t="s">
        <v>17</v>
      </c>
      <c r="B2" s="43"/>
      <c r="C2" s="230" t="s">
        <v>59</v>
      </c>
      <c r="D2" s="329" t="s">
        <v>116</v>
      </c>
      <c r="E2" s="330"/>
      <c r="F2" s="331"/>
      <c r="G2" s="331"/>
      <c r="H2" s="331"/>
      <c r="I2" s="331"/>
      <c r="J2" s="331"/>
      <c r="K2" s="331"/>
      <c r="L2" s="331"/>
      <c r="M2" s="332"/>
      <c r="N2" s="329" t="s">
        <v>118</v>
      </c>
      <c r="O2" s="330"/>
      <c r="P2" s="331"/>
      <c r="Q2" s="331"/>
      <c r="R2" s="331"/>
      <c r="S2" s="331"/>
      <c r="T2" s="331"/>
      <c r="U2" s="331"/>
      <c r="V2" s="331"/>
      <c r="W2" s="332"/>
      <c r="X2" s="329" t="s">
        <v>115</v>
      </c>
      <c r="Y2" s="330"/>
      <c r="Z2" s="331"/>
      <c r="AA2" s="331"/>
      <c r="AB2" s="331"/>
      <c r="AC2" s="331"/>
      <c r="AD2" s="331"/>
      <c r="AE2" s="331"/>
      <c r="AF2" s="331"/>
      <c r="AG2" s="332"/>
      <c r="AH2" s="329" t="s">
        <v>114</v>
      </c>
      <c r="AI2" s="330"/>
      <c r="AJ2" s="331"/>
      <c r="AK2" s="331"/>
      <c r="AL2" s="331"/>
      <c r="AM2" s="331"/>
      <c r="AN2" s="331"/>
      <c r="AO2" s="331"/>
      <c r="AP2" s="331"/>
      <c r="AQ2" s="332"/>
      <c r="AR2" s="58"/>
      <c r="AS2" s="326"/>
      <c r="AT2" s="326"/>
      <c r="AU2" s="326"/>
      <c r="AV2" s="326"/>
      <c r="AW2" s="326"/>
      <c r="AX2" s="326"/>
      <c r="AY2" s="326"/>
      <c r="AZ2" s="326"/>
      <c r="BA2" s="326"/>
      <c r="BB2" s="27"/>
      <c r="BC2" s="27"/>
      <c r="BD2" s="27"/>
      <c r="BE2" s="27"/>
      <c r="BF2" s="27"/>
      <c r="BG2" s="27"/>
      <c r="BH2" s="27"/>
      <c r="BI2" s="27"/>
      <c r="BJ2" s="27"/>
      <c r="BK2" s="64"/>
      <c r="BL2" s="64"/>
      <c r="BM2" s="19" t="s">
        <v>0</v>
      </c>
    </row>
    <row r="3" spans="1:65" x14ac:dyDescent="0.2">
      <c r="A3" s="2"/>
      <c r="B3" s="56" t="s">
        <v>1</v>
      </c>
      <c r="C3" s="226"/>
      <c r="D3" s="44" t="s">
        <v>31</v>
      </c>
      <c r="E3" s="323" t="s">
        <v>32</v>
      </c>
      <c r="F3" s="333" t="s">
        <v>89</v>
      </c>
      <c r="G3" s="333"/>
      <c r="H3" s="334"/>
      <c r="I3" s="334"/>
      <c r="J3" s="334"/>
      <c r="K3" s="334"/>
      <c r="L3" s="334"/>
      <c r="M3" s="335"/>
      <c r="N3" s="44" t="s">
        <v>31</v>
      </c>
      <c r="O3" s="323" t="s">
        <v>32</v>
      </c>
      <c r="P3" s="333" t="s">
        <v>89</v>
      </c>
      <c r="Q3" s="333"/>
      <c r="R3" s="334"/>
      <c r="S3" s="334"/>
      <c r="T3" s="334"/>
      <c r="U3" s="334"/>
      <c r="V3" s="334"/>
      <c r="W3" s="335"/>
      <c r="X3" s="44" t="s">
        <v>31</v>
      </c>
      <c r="Y3" s="323" t="s">
        <v>32</v>
      </c>
      <c r="Z3" s="333" t="s">
        <v>89</v>
      </c>
      <c r="AA3" s="333"/>
      <c r="AB3" s="334"/>
      <c r="AC3" s="334"/>
      <c r="AD3" s="334"/>
      <c r="AE3" s="334"/>
      <c r="AF3" s="334"/>
      <c r="AG3" s="335"/>
      <c r="AH3" s="44" t="s">
        <v>31</v>
      </c>
      <c r="AI3" s="323" t="s">
        <v>32</v>
      </c>
      <c r="AJ3" s="333" t="s">
        <v>89</v>
      </c>
      <c r="AK3" s="333"/>
      <c r="AL3" s="334"/>
      <c r="AM3" s="334"/>
      <c r="AN3" s="334"/>
      <c r="AO3" s="334"/>
      <c r="AP3" s="334"/>
      <c r="AQ3" s="335"/>
      <c r="AR3" s="46"/>
      <c r="AS3" s="5"/>
      <c r="AT3" s="5"/>
      <c r="AU3" s="5"/>
      <c r="AV3" s="5"/>
      <c r="AW3" s="5"/>
      <c r="AX3" s="5"/>
      <c r="AY3" s="5"/>
      <c r="AZ3" s="5"/>
      <c r="BA3" s="5"/>
      <c r="BB3" s="323"/>
      <c r="BC3" s="323"/>
      <c r="BD3" s="323"/>
      <c r="BE3" s="323"/>
      <c r="BF3" s="323"/>
      <c r="BG3" s="323"/>
      <c r="BH3" s="323"/>
      <c r="BI3" s="323"/>
      <c r="BJ3" s="323"/>
      <c r="BK3" s="45"/>
      <c r="BL3" s="45"/>
      <c r="BM3" s="20"/>
    </row>
    <row r="4" spans="1:65" ht="12.75" customHeight="1" x14ac:dyDescent="0.2">
      <c r="A4" s="209" t="s">
        <v>45</v>
      </c>
      <c r="B4" s="56"/>
      <c r="C4" s="226"/>
      <c r="D4" s="77"/>
      <c r="E4" s="267"/>
      <c r="F4" s="295" t="s">
        <v>46</v>
      </c>
      <c r="G4" s="295" t="s">
        <v>52</v>
      </c>
      <c r="H4" s="295" t="s">
        <v>47</v>
      </c>
      <c r="I4" s="295" t="s">
        <v>48</v>
      </c>
      <c r="J4" s="295" t="s">
        <v>49</v>
      </c>
      <c r="K4" s="295" t="s">
        <v>157</v>
      </c>
      <c r="L4" s="295" t="s">
        <v>50</v>
      </c>
      <c r="M4" s="296" t="s">
        <v>51</v>
      </c>
      <c r="N4" s="77"/>
      <c r="O4" s="76"/>
      <c r="P4" s="76" t="s">
        <v>46</v>
      </c>
      <c r="Q4" s="76" t="s">
        <v>52</v>
      </c>
      <c r="R4" s="76" t="s">
        <v>47</v>
      </c>
      <c r="S4" s="76" t="s">
        <v>48</v>
      </c>
      <c r="T4" s="76" t="s">
        <v>49</v>
      </c>
      <c r="U4" s="76" t="s">
        <v>157</v>
      </c>
      <c r="V4" s="76" t="s">
        <v>50</v>
      </c>
      <c r="W4" s="78" t="s">
        <v>51</v>
      </c>
      <c r="X4" s="77"/>
      <c r="Y4" s="76"/>
      <c r="Z4" s="76" t="s">
        <v>46</v>
      </c>
      <c r="AA4" s="76" t="s">
        <v>52</v>
      </c>
      <c r="AB4" s="76" t="s">
        <v>47</v>
      </c>
      <c r="AC4" s="76" t="s">
        <v>48</v>
      </c>
      <c r="AD4" s="76" t="s">
        <v>49</v>
      </c>
      <c r="AE4" s="76" t="s">
        <v>157</v>
      </c>
      <c r="AF4" s="76" t="s">
        <v>50</v>
      </c>
      <c r="AG4" s="78" t="s">
        <v>51</v>
      </c>
      <c r="AH4" s="77"/>
      <c r="AI4" s="76"/>
      <c r="AJ4" s="76" t="s">
        <v>46</v>
      </c>
      <c r="AK4" s="76" t="s">
        <v>52</v>
      </c>
      <c r="AL4" s="76" t="s">
        <v>47</v>
      </c>
      <c r="AM4" s="76" t="s">
        <v>48</v>
      </c>
      <c r="AN4" s="76" t="s">
        <v>49</v>
      </c>
      <c r="AO4" s="76" t="s">
        <v>157</v>
      </c>
      <c r="AP4" s="76" t="s">
        <v>50</v>
      </c>
      <c r="AQ4" s="78" t="s">
        <v>51</v>
      </c>
      <c r="AR4" s="84"/>
      <c r="AS4" s="76"/>
      <c r="AT4" s="76"/>
      <c r="AU4" s="76"/>
      <c r="AV4" s="76"/>
      <c r="AW4" s="76"/>
      <c r="AX4" s="76"/>
      <c r="AY4" s="76"/>
      <c r="AZ4" s="76"/>
      <c r="BA4" s="76"/>
      <c r="BB4" s="323"/>
      <c r="BC4" s="323"/>
      <c r="BD4" s="323"/>
      <c r="BE4" s="323"/>
      <c r="BF4" s="323"/>
      <c r="BG4" s="323"/>
      <c r="BH4" s="323"/>
      <c r="BI4" s="323"/>
      <c r="BJ4" s="323"/>
      <c r="BK4" s="45"/>
      <c r="BL4" s="45"/>
      <c r="BM4" s="220" t="s">
        <v>66</v>
      </c>
    </row>
    <row r="5" spans="1:65" ht="12.75" customHeight="1" x14ac:dyDescent="0.2">
      <c r="A5" s="218" t="s">
        <v>55</v>
      </c>
      <c r="B5" s="219" t="s">
        <v>56</v>
      </c>
      <c r="C5" s="227"/>
      <c r="D5" s="262">
        <v>30</v>
      </c>
      <c r="E5" s="268">
        <v>30</v>
      </c>
      <c r="F5" s="297">
        <f t="shared" ref="F5:AQ8" si="0">$D5</f>
        <v>30</v>
      </c>
      <c r="G5" s="297">
        <f t="shared" si="0"/>
        <v>30</v>
      </c>
      <c r="H5" s="297">
        <f t="shared" si="0"/>
        <v>30</v>
      </c>
      <c r="I5" s="297">
        <f t="shared" si="0"/>
        <v>30</v>
      </c>
      <c r="J5" s="297">
        <f t="shared" si="0"/>
        <v>30</v>
      </c>
      <c r="K5" s="297">
        <f t="shared" si="0"/>
        <v>30</v>
      </c>
      <c r="L5" s="297">
        <f t="shared" si="0"/>
        <v>30</v>
      </c>
      <c r="M5" s="297">
        <f t="shared" si="0"/>
        <v>30</v>
      </c>
      <c r="N5" s="303">
        <v>30</v>
      </c>
      <c r="O5" s="199">
        <f t="shared" si="0"/>
        <v>30</v>
      </c>
      <c r="P5" s="199">
        <f t="shared" si="0"/>
        <v>30</v>
      </c>
      <c r="Q5" s="199">
        <f t="shared" si="0"/>
        <v>30</v>
      </c>
      <c r="R5" s="199">
        <f t="shared" si="0"/>
        <v>30</v>
      </c>
      <c r="S5" s="199">
        <f t="shared" si="0"/>
        <v>30</v>
      </c>
      <c r="T5" s="199">
        <f t="shared" si="0"/>
        <v>30</v>
      </c>
      <c r="U5" s="199">
        <f t="shared" si="0"/>
        <v>30</v>
      </c>
      <c r="V5" s="199">
        <f t="shared" si="0"/>
        <v>30</v>
      </c>
      <c r="W5" s="199">
        <f t="shared" si="0"/>
        <v>30</v>
      </c>
      <c r="X5" s="307">
        <f t="shared" si="0"/>
        <v>30</v>
      </c>
      <c r="Y5" s="308">
        <f t="shared" si="0"/>
        <v>30</v>
      </c>
      <c r="Z5" s="308">
        <f t="shared" si="0"/>
        <v>30</v>
      </c>
      <c r="AA5" s="308">
        <f t="shared" si="0"/>
        <v>30</v>
      </c>
      <c r="AB5" s="308">
        <f t="shared" si="0"/>
        <v>30</v>
      </c>
      <c r="AC5" s="308">
        <f t="shared" si="0"/>
        <v>30</v>
      </c>
      <c r="AD5" s="308">
        <f t="shared" si="0"/>
        <v>30</v>
      </c>
      <c r="AE5" s="308">
        <f t="shared" si="0"/>
        <v>30</v>
      </c>
      <c r="AF5" s="308">
        <f t="shared" si="0"/>
        <v>30</v>
      </c>
      <c r="AG5" s="308">
        <f t="shared" si="0"/>
        <v>30</v>
      </c>
      <c r="AH5" s="307">
        <f t="shared" si="0"/>
        <v>30</v>
      </c>
      <c r="AI5" s="308">
        <f t="shared" si="0"/>
        <v>30</v>
      </c>
      <c r="AJ5" s="308">
        <f t="shared" si="0"/>
        <v>30</v>
      </c>
      <c r="AK5" s="308">
        <f t="shared" si="0"/>
        <v>30</v>
      </c>
      <c r="AL5" s="308">
        <f t="shared" si="0"/>
        <v>30</v>
      </c>
      <c r="AM5" s="308">
        <f t="shared" si="0"/>
        <v>30</v>
      </c>
      <c r="AN5" s="308">
        <f t="shared" si="0"/>
        <v>30</v>
      </c>
      <c r="AO5" s="308">
        <f t="shared" si="0"/>
        <v>30</v>
      </c>
      <c r="AP5" s="308">
        <f t="shared" si="0"/>
        <v>30</v>
      </c>
      <c r="AQ5" s="308">
        <f t="shared" si="0"/>
        <v>30</v>
      </c>
      <c r="AR5" s="84"/>
      <c r="AS5" s="76"/>
      <c r="AT5" s="76"/>
      <c r="AU5" s="76"/>
      <c r="AV5" s="76"/>
      <c r="AW5" s="76"/>
      <c r="AX5" s="76"/>
      <c r="AY5" s="76"/>
      <c r="AZ5" s="76"/>
      <c r="BA5" s="76"/>
      <c r="BB5" s="323"/>
      <c r="BC5" s="323"/>
      <c r="BD5" s="323"/>
      <c r="BE5" s="323"/>
      <c r="BF5" s="323"/>
      <c r="BG5" s="323"/>
      <c r="BH5" s="323"/>
      <c r="BI5" s="323"/>
      <c r="BJ5" s="323"/>
      <c r="BK5" s="45"/>
      <c r="BL5" s="45"/>
      <c r="BM5" s="220" t="s">
        <v>88</v>
      </c>
    </row>
    <row r="6" spans="1:65" ht="12.75" customHeight="1" x14ac:dyDescent="0.2">
      <c r="A6" s="218" t="s">
        <v>69</v>
      </c>
      <c r="B6" s="219" t="s">
        <v>56</v>
      </c>
      <c r="C6" s="227"/>
      <c r="D6" s="262">
        <f>12*D5</f>
        <v>360</v>
      </c>
      <c r="E6" s="268">
        <f>12*E5</f>
        <v>360</v>
      </c>
      <c r="F6" s="297">
        <f t="shared" si="0"/>
        <v>360</v>
      </c>
      <c r="G6" s="297">
        <f t="shared" si="0"/>
        <v>360</v>
      </c>
      <c r="H6" s="297">
        <f t="shared" si="0"/>
        <v>360</v>
      </c>
      <c r="I6" s="297">
        <f t="shared" si="0"/>
        <v>360</v>
      </c>
      <c r="J6" s="297">
        <f t="shared" si="0"/>
        <v>360</v>
      </c>
      <c r="K6" s="297">
        <f t="shared" si="0"/>
        <v>360</v>
      </c>
      <c r="L6" s="297">
        <f t="shared" si="0"/>
        <v>360</v>
      </c>
      <c r="M6" s="297">
        <f t="shared" si="0"/>
        <v>360</v>
      </c>
      <c r="N6" s="303">
        <f>12*N5</f>
        <v>360</v>
      </c>
      <c r="O6" s="199">
        <f t="shared" si="0"/>
        <v>360</v>
      </c>
      <c r="P6" s="199">
        <f t="shared" si="0"/>
        <v>360</v>
      </c>
      <c r="Q6" s="199">
        <f t="shared" si="0"/>
        <v>360</v>
      </c>
      <c r="R6" s="199">
        <f t="shared" si="0"/>
        <v>360</v>
      </c>
      <c r="S6" s="199">
        <f t="shared" si="0"/>
        <v>360</v>
      </c>
      <c r="T6" s="199">
        <f t="shared" si="0"/>
        <v>360</v>
      </c>
      <c r="U6" s="199">
        <f t="shared" si="0"/>
        <v>360</v>
      </c>
      <c r="V6" s="199">
        <f t="shared" si="0"/>
        <v>360</v>
      </c>
      <c r="W6" s="199">
        <f t="shared" si="0"/>
        <v>360</v>
      </c>
      <c r="X6" s="307">
        <f t="shared" si="0"/>
        <v>360</v>
      </c>
      <c r="Y6" s="308">
        <f t="shared" si="0"/>
        <v>360</v>
      </c>
      <c r="Z6" s="308">
        <f t="shared" si="0"/>
        <v>360</v>
      </c>
      <c r="AA6" s="308">
        <f t="shared" si="0"/>
        <v>360</v>
      </c>
      <c r="AB6" s="308">
        <f t="shared" si="0"/>
        <v>360</v>
      </c>
      <c r="AC6" s="308">
        <f t="shared" si="0"/>
        <v>360</v>
      </c>
      <c r="AD6" s="308">
        <f t="shared" si="0"/>
        <v>360</v>
      </c>
      <c r="AE6" s="308">
        <f t="shared" si="0"/>
        <v>360</v>
      </c>
      <c r="AF6" s="308">
        <f t="shared" si="0"/>
        <v>360</v>
      </c>
      <c r="AG6" s="308">
        <f t="shared" si="0"/>
        <v>360</v>
      </c>
      <c r="AH6" s="307">
        <f t="shared" si="0"/>
        <v>360</v>
      </c>
      <c r="AI6" s="308">
        <f t="shared" si="0"/>
        <v>360</v>
      </c>
      <c r="AJ6" s="308">
        <f t="shared" si="0"/>
        <v>360</v>
      </c>
      <c r="AK6" s="308">
        <f t="shared" si="0"/>
        <v>360</v>
      </c>
      <c r="AL6" s="308">
        <f t="shared" si="0"/>
        <v>360</v>
      </c>
      <c r="AM6" s="308">
        <f t="shared" si="0"/>
        <v>360</v>
      </c>
      <c r="AN6" s="308">
        <f t="shared" si="0"/>
        <v>360</v>
      </c>
      <c r="AO6" s="308">
        <f t="shared" si="0"/>
        <v>360</v>
      </c>
      <c r="AP6" s="308">
        <f t="shared" si="0"/>
        <v>360</v>
      </c>
      <c r="AQ6" s="308">
        <f t="shared" si="0"/>
        <v>360</v>
      </c>
      <c r="AR6" s="84"/>
      <c r="AS6" s="76"/>
      <c r="AT6" s="76"/>
      <c r="AU6" s="76"/>
      <c r="AV6" s="76"/>
      <c r="AW6" s="76"/>
      <c r="AX6" s="76"/>
      <c r="AY6" s="76"/>
      <c r="AZ6" s="76"/>
      <c r="BA6" s="76"/>
      <c r="BB6" s="323"/>
      <c r="BC6" s="323"/>
      <c r="BD6" s="323"/>
      <c r="BE6" s="323"/>
      <c r="BF6" s="323"/>
      <c r="BG6" s="323"/>
      <c r="BH6" s="323"/>
      <c r="BI6" s="323"/>
      <c r="BJ6" s="323"/>
      <c r="BK6" s="45"/>
      <c r="BL6" s="45"/>
      <c r="BM6" s="220" t="s">
        <v>70</v>
      </c>
    </row>
    <row r="7" spans="1:65" ht="12.75" customHeight="1" x14ac:dyDescent="0.2">
      <c r="A7" s="218" t="s">
        <v>57</v>
      </c>
      <c r="B7" s="219" t="s">
        <v>58</v>
      </c>
      <c r="C7" s="227"/>
      <c r="D7" s="262">
        <v>40</v>
      </c>
      <c r="E7" s="268">
        <v>40</v>
      </c>
      <c r="F7" s="297">
        <f t="shared" si="0"/>
        <v>40</v>
      </c>
      <c r="G7" s="297">
        <f t="shared" si="0"/>
        <v>40</v>
      </c>
      <c r="H7" s="297">
        <f t="shared" si="0"/>
        <v>40</v>
      </c>
      <c r="I7" s="297">
        <f t="shared" si="0"/>
        <v>40</v>
      </c>
      <c r="J7" s="297">
        <f t="shared" si="0"/>
        <v>40</v>
      </c>
      <c r="K7" s="297">
        <f t="shared" si="0"/>
        <v>40</v>
      </c>
      <c r="L7" s="297">
        <f t="shared" si="0"/>
        <v>40</v>
      </c>
      <c r="M7" s="297">
        <f t="shared" si="0"/>
        <v>40</v>
      </c>
      <c r="N7" s="303">
        <v>40</v>
      </c>
      <c r="O7" s="199">
        <f t="shared" si="0"/>
        <v>40</v>
      </c>
      <c r="P7" s="199">
        <f t="shared" si="0"/>
        <v>40</v>
      </c>
      <c r="Q7" s="199">
        <f t="shared" si="0"/>
        <v>40</v>
      </c>
      <c r="R7" s="199">
        <f t="shared" si="0"/>
        <v>40</v>
      </c>
      <c r="S7" s="199">
        <f t="shared" si="0"/>
        <v>40</v>
      </c>
      <c r="T7" s="199">
        <f t="shared" si="0"/>
        <v>40</v>
      </c>
      <c r="U7" s="199">
        <f t="shared" si="0"/>
        <v>40</v>
      </c>
      <c r="V7" s="199">
        <f t="shared" si="0"/>
        <v>40</v>
      </c>
      <c r="W7" s="199">
        <f t="shared" si="0"/>
        <v>40</v>
      </c>
      <c r="X7" s="307">
        <f t="shared" si="0"/>
        <v>40</v>
      </c>
      <c r="Y7" s="308">
        <f t="shared" si="0"/>
        <v>40</v>
      </c>
      <c r="Z7" s="308">
        <f t="shared" si="0"/>
        <v>40</v>
      </c>
      <c r="AA7" s="308">
        <f t="shared" si="0"/>
        <v>40</v>
      </c>
      <c r="AB7" s="308">
        <f t="shared" si="0"/>
        <v>40</v>
      </c>
      <c r="AC7" s="308">
        <f t="shared" si="0"/>
        <v>40</v>
      </c>
      <c r="AD7" s="308">
        <f t="shared" si="0"/>
        <v>40</v>
      </c>
      <c r="AE7" s="308">
        <f t="shared" si="0"/>
        <v>40</v>
      </c>
      <c r="AF7" s="308">
        <f t="shared" si="0"/>
        <v>40</v>
      </c>
      <c r="AG7" s="308">
        <f t="shared" si="0"/>
        <v>40</v>
      </c>
      <c r="AH7" s="307">
        <f t="shared" si="0"/>
        <v>40</v>
      </c>
      <c r="AI7" s="308">
        <f t="shared" si="0"/>
        <v>40</v>
      </c>
      <c r="AJ7" s="308">
        <f t="shared" si="0"/>
        <v>40</v>
      </c>
      <c r="AK7" s="308">
        <f t="shared" si="0"/>
        <v>40</v>
      </c>
      <c r="AL7" s="308">
        <f t="shared" si="0"/>
        <v>40</v>
      </c>
      <c r="AM7" s="308">
        <f t="shared" si="0"/>
        <v>40</v>
      </c>
      <c r="AN7" s="308">
        <f t="shared" si="0"/>
        <v>40</v>
      </c>
      <c r="AO7" s="308">
        <f t="shared" si="0"/>
        <v>40</v>
      </c>
      <c r="AP7" s="308">
        <f t="shared" si="0"/>
        <v>40</v>
      </c>
      <c r="AQ7" s="308">
        <f t="shared" si="0"/>
        <v>40</v>
      </c>
      <c r="AR7" s="84"/>
      <c r="AS7" s="76"/>
      <c r="AT7" s="76"/>
      <c r="AU7" s="76"/>
      <c r="AV7" s="76"/>
      <c r="AW7" s="76"/>
      <c r="AX7" s="76"/>
      <c r="AY7" s="76"/>
      <c r="AZ7" s="76"/>
      <c r="BA7" s="76"/>
      <c r="BB7" s="323"/>
      <c r="BC7" s="323"/>
      <c r="BD7" s="323"/>
      <c r="BE7" s="323"/>
      <c r="BF7" s="323"/>
      <c r="BG7" s="323"/>
      <c r="BH7" s="323"/>
      <c r="BI7" s="323"/>
      <c r="BJ7" s="323"/>
      <c r="BK7" s="45"/>
      <c r="BL7" s="45"/>
      <c r="BM7" s="220" t="s">
        <v>88</v>
      </c>
    </row>
    <row r="8" spans="1:65" ht="12.75" customHeight="1" x14ac:dyDescent="0.2">
      <c r="A8" s="218" t="s">
        <v>72</v>
      </c>
      <c r="B8" s="219"/>
      <c r="C8" s="227"/>
      <c r="D8" s="262">
        <v>106</v>
      </c>
      <c r="E8" s="268">
        <v>106</v>
      </c>
      <c r="F8" s="297">
        <f t="shared" si="0"/>
        <v>106</v>
      </c>
      <c r="G8" s="297">
        <f t="shared" si="0"/>
        <v>106</v>
      </c>
      <c r="H8" s="297">
        <f t="shared" si="0"/>
        <v>106</v>
      </c>
      <c r="I8" s="297">
        <f t="shared" si="0"/>
        <v>106</v>
      </c>
      <c r="J8" s="297">
        <f t="shared" si="0"/>
        <v>106</v>
      </c>
      <c r="K8" s="297">
        <f t="shared" si="0"/>
        <v>106</v>
      </c>
      <c r="L8" s="297">
        <f t="shared" si="0"/>
        <v>106</v>
      </c>
      <c r="M8" s="297">
        <f t="shared" si="0"/>
        <v>106</v>
      </c>
      <c r="N8" s="303">
        <v>106</v>
      </c>
      <c r="O8" s="199">
        <f t="shared" si="0"/>
        <v>106</v>
      </c>
      <c r="P8" s="199">
        <f t="shared" si="0"/>
        <v>106</v>
      </c>
      <c r="Q8" s="199">
        <f t="shared" si="0"/>
        <v>106</v>
      </c>
      <c r="R8" s="199">
        <f t="shared" si="0"/>
        <v>106</v>
      </c>
      <c r="S8" s="199">
        <f t="shared" si="0"/>
        <v>106</v>
      </c>
      <c r="T8" s="199">
        <f t="shared" si="0"/>
        <v>106</v>
      </c>
      <c r="U8" s="199">
        <f t="shared" si="0"/>
        <v>106</v>
      </c>
      <c r="V8" s="199">
        <f t="shared" si="0"/>
        <v>106</v>
      </c>
      <c r="W8" s="199">
        <f t="shared" si="0"/>
        <v>106</v>
      </c>
      <c r="X8" s="307">
        <f t="shared" si="0"/>
        <v>106</v>
      </c>
      <c r="Y8" s="308">
        <f t="shared" si="0"/>
        <v>106</v>
      </c>
      <c r="Z8" s="308">
        <f t="shared" si="0"/>
        <v>106</v>
      </c>
      <c r="AA8" s="308">
        <f t="shared" si="0"/>
        <v>106</v>
      </c>
      <c r="AB8" s="308">
        <f t="shared" si="0"/>
        <v>106</v>
      </c>
      <c r="AC8" s="308">
        <f t="shared" si="0"/>
        <v>106</v>
      </c>
      <c r="AD8" s="308">
        <f t="shared" si="0"/>
        <v>106</v>
      </c>
      <c r="AE8" s="308">
        <f t="shared" si="0"/>
        <v>106</v>
      </c>
      <c r="AF8" s="308">
        <f t="shared" si="0"/>
        <v>106</v>
      </c>
      <c r="AG8" s="308">
        <f t="shared" si="0"/>
        <v>106</v>
      </c>
      <c r="AH8" s="307">
        <f t="shared" si="0"/>
        <v>106</v>
      </c>
      <c r="AI8" s="308">
        <f t="shared" si="0"/>
        <v>106</v>
      </c>
      <c r="AJ8" s="308">
        <f t="shared" si="0"/>
        <v>106</v>
      </c>
      <c r="AK8" s="308">
        <f t="shared" si="0"/>
        <v>106</v>
      </c>
      <c r="AL8" s="308">
        <f t="shared" si="0"/>
        <v>106</v>
      </c>
      <c r="AM8" s="308">
        <f t="shared" si="0"/>
        <v>106</v>
      </c>
      <c r="AN8" s="308">
        <f t="shared" si="0"/>
        <v>106</v>
      </c>
      <c r="AO8" s="308">
        <f t="shared" si="0"/>
        <v>106</v>
      </c>
      <c r="AP8" s="308">
        <f t="shared" si="0"/>
        <v>106</v>
      </c>
      <c r="AQ8" s="308">
        <f t="shared" si="0"/>
        <v>106</v>
      </c>
      <c r="AR8" s="84"/>
      <c r="AS8" s="76"/>
      <c r="AT8" s="76"/>
      <c r="AU8" s="76"/>
      <c r="AV8" s="76"/>
      <c r="AW8" s="76"/>
      <c r="AX8" s="76"/>
      <c r="AY8" s="76"/>
      <c r="AZ8" s="76"/>
      <c r="BA8" s="76"/>
      <c r="BB8" s="323"/>
      <c r="BC8" s="323"/>
      <c r="BD8" s="323"/>
      <c r="BE8" s="323"/>
      <c r="BF8" s="323"/>
      <c r="BG8" s="323"/>
      <c r="BH8" s="323"/>
      <c r="BI8" s="323"/>
      <c r="BJ8" s="323"/>
      <c r="BK8" s="45"/>
      <c r="BL8" s="45"/>
      <c r="BM8" s="220" t="s">
        <v>160</v>
      </c>
    </row>
    <row r="9" spans="1:65" x14ac:dyDescent="0.2">
      <c r="A9" s="4" t="s">
        <v>42</v>
      </c>
      <c r="B9" s="325" t="s">
        <v>4</v>
      </c>
      <c r="C9" s="5"/>
      <c r="D9" s="46" t="s">
        <v>7</v>
      </c>
      <c r="E9" s="5" t="s">
        <v>7</v>
      </c>
      <c r="F9" s="298">
        <v>0</v>
      </c>
      <c r="G9" s="298">
        <v>0.5</v>
      </c>
      <c r="H9" s="298">
        <v>1</v>
      </c>
      <c r="I9" s="298">
        <v>1.5</v>
      </c>
      <c r="J9" s="298">
        <v>2</v>
      </c>
      <c r="K9" s="298">
        <v>2.5</v>
      </c>
      <c r="L9" s="298">
        <v>3</v>
      </c>
      <c r="M9" s="299">
        <v>3.5</v>
      </c>
      <c r="N9" s="85" t="s">
        <v>7</v>
      </c>
      <c r="O9" s="304">
        <v>0</v>
      </c>
      <c r="P9" s="304">
        <v>0</v>
      </c>
      <c r="Q9" s="304">
        <v>0.5</v>
      </c>
      <c r="R9" s="304">
        <v>1</v>
      </c>
      <c r="S9" s="304">
        <v>1.5</v>
      </c>
      <c r="T9" s="304">
        <v>2</v>
      </c>
      <c r="U9" s="304">
        <v>2.5</v>
      </c>
      <c r="V9" s="304">
        <v>3</v>
      </c>
      <c r="W9" s="305">
        <v>3.5</v>
      </c>
      <c r="X9" s="309" t="s">
        <v>7</v>
      </c>
      <c r="Y9" s="301">
        <v>0</v>
      </c>
      <c r="Z9" s="301">
        <v>0</v>
      </c>
      <c r="AA9" s="301">
        <v>0.5</v>
      </c>
      <c r="AB9" s="301">
        <v>1</v>
      </c>
      <c r="AC9" s="301">
        <v>1.5</v>
      </c>
      <c r="AD9" s="301">
        <v>2</v>
      </c>
      <c r="AE9" s="301">
        <v>2.5</v>
      </c>
      <c r="AF9" s="301">
        <v>3</v>
      </c>
      <c r="AG9" s="302">
        <v>3.5</v>
      </c>
      <c r="AH9" s="309" t="s">
        <v>7</v>
      </c>
      <c r="AI9" s="301">
        <v>0</v>
      </c>
      <c r="AJ9" s="301">
        <v>0</v>
      </c>
      <c r="AK9" s="301">
        <v>0.5</v>
      </c>
      <c r="AL9" s="301">
        <v>1</v>
      </c>
      <c r="AM9" s="301">
        <v>1.5</v>
      </c>
      <c r="AN9" s="301">
        <v>2</v>
      </c>
      <c r="AO9" s="301">
        <v>2.5</v>
      </c>
      <c r="AP9" s="301">
        <v>3</v>
      </c>
      <c r="AQ9" s="302">
        <v>3.5</v>
      </c>
      <c r="AR9" s="85"/>
      <c r="AS9" s="73"/>
      <c r="AT9" s="73"/>
      <c r="AU9" s="73"/>
      <c r="AV9" s="73"/>
      <c r="AW9" s="73"/>
      <c r="AX9" s="73"/>
      <c r="AY9" s="73"/>
      <c r="AZ9" s="73"/>
      <c r="BA9" s="73"/>
      <c r="BB9" s="5"/>
      <c r="BC9" s="5"/>
      <c r="BD9" s="5"/>
      <c r="BE9" s="5"/>
      <c r="BF9" s="5"/>
      <c r="BG9" s="5"/>
      <c r="BH9" s="5"/>
      <c r="BI9" s="5"/>
      <c r="BJ9" s="5"/>
      <c r="BK9" s="325"/>
      <c r="BL9" s="325"/>
      <c r="BM9" s="220" t="s">
        <v>67</v>
      </c>
    </row>
    <row r="10" spans="1:65" x14ac:dyDescent="0.2">
      <c r="A10" s="4" t="s">
        <v>33</v>
      </c>
      <c r="B10" s="325" t="s">
        <v>2</v>
      </c>
      <c r="C10" s="5"/>
      <c r="D10" s="215">
        <v>-86.27</v>
      </c>
      <c r="E10" s="217">
        <v>-113</v>
      </c>
      <c r="F10" s="300">
        <v>-116</v>
      </c>
      <c r="G10" s="300">
        <f>$F$10+G9</f>
        <v>-115.5</v>
      </c>
      <c r="H10" s="300">
        <f t="shared" ref="H10:M10" si="1">$F$10+H9</f>
        <v>-115</v>
      </c>
      <c r="I10" s="300">
        <f t="shared" si="1"/>
        <v>-114.5</v>
      </c>
      <c r="J10" s="300">
        <f t="shared" si="1"/>
        <v>-114</v>
      </c>
      <c r="K10" s="300">
        <f t="shared" ref="K10" si="2">$F$10+K9</f>
        <v>-113.5</v>
      </c>
      <c r="L10" s="300">
        <f t="shared" si="1"/>
        <v>-113</v>
      </c>
      <c r="M10" s="300">
        <f t="shared" si="1"/>
        <v>-112.5</v>
      </c>
      <c r="N10" s="306">
        <v>-86.27</v>
      </c>
      <c r="O10" s="216">
        <v>-113</v>
      </c>
      <c r="P10" s="216">
        <v>-116</v>
      </c>
      <c r="Q10" s="216">
        <f>$P$10+Q9</f>
        <v>-115.5</v>
      </c>
      <c r="R10" s="216">
        <f t="shared" ref="R10:W10" si="3">$P$10+R9</f>
        <v>-115</v>
      </c>
      <c r="S10" s="216">
        <f t="shared" si="3"/>
        <v>-114.5</v>
      </c>
      <c r="T10" s="216">
        <f t="shared" si="3"/>
        <v>-114</v>
      </c>
      <c r="U10" s="216">
        <f t="shared" ref="U10" si="4">$P$10+U9</f>
        <v>-113.5</v>
      </c>
      <c r="V10" s="216">
        <f t="shared" si="3"/>
        <v>-113</v>
      </c>
      <c r="W10" s="216">
        <f t="shared" si="3"/>
        <v>-112.5</v>
      </c>
      <c r="X10" s="309"/>
      <c r="Y10" s="227"/>
      <c r="Z10" s="227"/>
      <c r="AA10" s="227"/>
      <c r="AB10" s="227"/>
      <c r="AC10" s="227"/>
      <c r="AD10" s="227"/>
      <c r="AE10" s="227"/>
      <c r="AF10" s="227"/>
      <c r="AG10" s="219"/>
      <c r="AH10" s="309"/>
      <c r="AI10" s="227"/>
      <c r="AJ10" s="227"/>
      <c r="AK10" s="227"/>
      <c r="AL10" s="227"/>
      <c r="AM10" s="227"/>
      <c r="AN10" s="227"/>
      <c r="AO10" s="227"/>
      <c r="AP10" s="227"/>
      <c r="AQ10" s="219"/>
      <c r="AR10" s="85"/>
      <c r="AS10" s="73"/>
      <c r="AT10" s="73"/>
      <c r="AU10" s="73"/>
      <c r="AV10" s="73"/>
      <c r="AW10" s="73"/>
      <c r="AX10" s="73"/>
      <c r="AY10" s="73"/>
      <c r="AZ10" s="73"/>
      <c r="BA10" s="73"/>
      <c r="BB10" s="5"/>
      <c r="BC10" s="5"/>
      <c r="BD10" s="5"/>
      <c r="BE10" s="5"/>
      <c r="BF10" s="5"/>
      <c r="BG10" s="5"/>
      <c r="BH10" s="5"/>
      <c r="BI10" s="5"/>
      <c r="BJ10" s="5"/>
      <c r="BK10" s="325"/>
      <c r="BL10" s="325"/>
      <c r="BM10" s="220" t="s">
        <v>88</v>
      </c>
    </row>
    <row r="11" spans="1:65" x14ac:dyDescent="0.2">
      <c r="A11" s="4" t="s">
        <v>3</v>
      </c>
      <c r="B11" s="325" t="s">
        <v>4</v>
      </c>
      <c r="C11" s="5"/>
      <c r="D11" s="46"/>
      <c r="E11" s="5"/>
      <c r="F11" s="5"/>
      <c r="G11" s="5"/>
      <c r="H11" s="5"/>
      <c r="I11" s="5"/>
      <c r="J11" s="5"/>
      <c r="K11" s="5"/>
      <c r="L11" s="5"/>
      <c r="M11" s="325"/>
      <c r="N11" s="46"/>
      <c r="O11" s="5"/>
      <c r="P11" s="5"/>
      <c r="Q11" s="5"/>
      <c r="R11" s="5"/>
      <c r="S11" s="5"/>
      <c r="T11" s="5"/>
      <c r="U11" s="5"/>
      <c r="V11" s="5"/>
      <c r="W11" s="325"/>
      <c r="X11" s="310">
        <v>-1.75</v>
      </c>
      <c r="Y11" s="258">
        <v>-1.75</v>
      </c>
      <c r="Z11" s="258">
        <v>3</v>
      </c>
      <c r="AA11" s="258">
        <f>Z11</f>
        <v>3</v>
      </c>
      <c r="AB11" s="258">
        <f t="shared" ref="AB11:AG11" si="5">AA11</f>
        <v>3</v>
      </c>
      <c r="AC11" s="258">
        <f t="shared" si="5"/>
        <v>3</v>
      </c>
      <c r="AD11" s="258">
        <f t="shared" si="5"/>
        <v>3</v>
      </c>
      <c r="AE11" s="258">
        <f t="shared" si="5"/>
        <v>3</v>
      </c>
      <c r="AF11" s="258">
        <f>AD11</f>
        <v>3</v>
      </c>
      <c r="AG11" s="258">
        <f t="shared" si="5"/>
        <v>3</v>
      </c>
      <c r="AH11" s="310">
        <v>-1.75</v>
      </c>
      <c r="AI11" s="258">
        <v>-1.75</v>
      </c>
      <c r="AJ11" s="258">
        <v>-1.75</v>
      </c>
      <c r="AK11" s="258">
        <f>AJ11</f>
        <v>-1.75</v>
      </c>
      <c r="AL11" s="258">
        <f t="shared" ref="AL11:AQ11" si="6">AK11</f>
        <v>-1.75</v>
      </c>
      <c r="AM11" s="258">
        <f t="shared" si="6"/>
        <v>-1.75</v>
      </c>
      <c r="AN11" s="258">
        <f t="shared" si="6"/>
        <v>-1.75</v>
      </c>
      <c r="AO11" s="258">
        <f t="shared" si="6"/>
        <v>-1.75</v>
      </c>
      <c r="AP11" s="258">
        <f>AN11</f>
        <v>-1.75</v>
      </c>
      <c r="AQ11" s="258">
        <f t="shared" si="6"/>
        <v>-1.75</v>
      </c>
      <c r="AR11" s="86"/>
      <c r="AS11" s="82"/>
      <c r="AT11" s="82"/>
      <c r="AU11" s="82"/>
      <c r="AV11" s="82"/>
      <c r="AW11" s="82"/>
      <c r="AX11" s="82"/>
      <c r="AY11" s="82"/>
      <c r="AZ11" s="82"/>
      <c r="BA11" s="82"/>
      <c r="BB11" s="6"/>
      <c r="BC11" s="6"/>
      <c r="BD11" s="6"/>
      <c r="BE11" s="6"/>
      <c r="BF11" s="6"/>
      <c r="BG11" s="6"/>
      <c r="BH11" s="6"/>
      <c r="BI11" s="6"/>
      <c r="BJ11" s="6"/>
      <c r="BK11" s="63"/>
      <c r="BL11" s="63"/>
      <c r="BM11" s="220" t="s">
        <v>88</v>
      </c>
    </row>
    <row r="12" spans="1:65" x14ac:dyDescent="0.2">
      <c r="A12" s="4"/>
      <c r="B12" s="325"/>
      <c r="C12" s="5"/>
      <c r="D12" s="46"/>
      <c r="E12" s="5"/>
      <c r="F12" s="5"/>
      <c r="G12" s="5"/>
      <c r="H12" s="5"/>
      <c r="I12" s="5"/>
      <c r="J12" s="5"/>
      <c r="K12" s="5"/>
      <c r="L12" s="5"/>
      <c r="M12" s="325"/>
      <c r="N12" s="46"/>
      <c r="O12" s="5"/>
      <c r="P12" s="5"/>
      <c r="Q12" s="5"/>
      <c r="R12" s="5"/>
      <c r="S12" s="5"/>
      <c r="T12" s="5"/>
      <c r="U12" s="5"/>
      <c r="V12" s="5"/>
      <c r="W12" s="325"/>
      <c r="X12" s="48"/>
      <c r="Y12" s="11"/>
      <c r="Z12" s="11"/>
      <c r="AA12" s="11"/>
      <c r="AB12" s="11"/>
      <c r="AC12" s="11"/>
      <c r="AD12" s="11"/>
      <c r="AE12" s="11"/>
      <c r="AF12" s="11"/>
      <c r="AG12" s="49"/>
      <c r="AH12" s="48"/>
      <c r="AI12" s="11"/>
      <c r="AJ12" s="11"/>
      <c r="AK12" s="11"/>
      <c r="AL12" s="11"/>
      <c r="AM12" s="11"/>
      <c r="AN12" s="11"/>
      <c r="AO12" s="11"/>
      <c r="AP12" s="59"/>
      <c r="AQ12" s="60"/>
      <c r="AR12" s="87"/>
      <c r="AS12" s="59"/>
      <c r="AT12" s="59"/>
      <c r="AU12" s="59"/>
      <c r="AV12" s="59"/>
      <c r="AW12" s="59"/>
      <c r="AX12" s="59"/>
      <c r="AY12" s="59"/>
      <c r="AZ12" s="59"/>
      <c r="BA12" s="59"/>
      <c r="BB12" s="6"/>
      <c r="BC12" s="6"/>
      <c r="BD12" s="6"/>
      <c r="BE12" s="6"/>
      <c r="BF12" s="6"/>
      <c r="BG12" s="6"/>
      <c r="BH12" s="6"/>
      <c r="BI12" s="6"/>
      <c r="BJ12" s="6"/>
      <c r="BK12" s="63"/>
      <c r="BL12" s="63"/>
      <c r="BM12" s="22"/>
    </row>
    <row r="13" spans="1:65" ht="13.5" thickBot="1" x14ac:dyDescent="0.25">
      <c r="A13" s="233" t="s">
        <v>87</v>
      </c>
      <c r="B13" s="232"/>
      <c r="C13" s="231"/>
      <c r="D13" s="14"/>
      <c r="E13" s="14"/>
      <c r="F13" s="14"/>
      <c r="G13" s="14"/>
      <c r="H13" s="14"/>
      <c r="I13" s="14"/>
      <c r="J13" s="14"/>
      <c r="K13" s="14"/>
      <c r="L13" s="14"/>
      <c r="M13" s="57"/>
      <c r="N13" s="14"/>
      <c r="O13" s="14"/>
      <c r="P13" s="14"/>
      <c r="Q13" s="14"/>
      <c r="R13" s="14"/>
      <c r="S13" s="14"/>
      <c r="T13" s="14"/>
      <c r="U13" s="14"/>
      <c r="V13" s="14"/>
      <c r="W13" s="57"/>
      <c r="X13" s="50"/>
      <c r="Y13" s="18"/>
      <c r="Z13" s="18"/>
      <c r="AA13" s="18"/>
      <c r="AB13" s="18"/>
      <c r="AC13" s="18"/>
      <c r="AD13" s="18"/>
      <c r="AE13" s="18"/>
      <c r="AF13" s="18"/>
      <c r="AG13" s="51"/>
      <c r="AH13" s="50"/>
      <c r="AI13" s="18"/>
      <c r="AJ13" s="18"/>
      <c r="AK13" s="18"/>
      <c r="AL13" s="18"/>
      <c r="AM13" s="18"/>
      <c r="AN13" s="18"/>
      <c r="AO13" s="18"/>
      <c r="AP13" s="74"/>
      <c r="AQ13" s="72"/>
      <c r="AR13" s="88"/>
      <c r="AS13" s="74"/>
      <c r="AT13" s="74"/>
      <c r="AU13" s="74"/>
      <c r="AV13" s="74"/>
      <c r="AW13" s="74"/>
      <c r="AX13" s="74"/>
      <c r="AY13" s="74"/>
      <c r="AZ13" s="74"/>
      <c r="BA13" s="74"/>
      <c r="BB13" s="15"/>
      <c r="BC13" s="15"/>
      <c r="BD13" s="15"/>
      <c r="BE13" s="15"/>
      <c r="BF13" s="15"/>
      <c r="BG13" s="15"/>
      <c r="BH13" s="15"/>
      <c r="BI13" s="15"/>
      <c r="BJ13" s="15"/>
      <c r="BK13" s="89"/>
      <c r="BL13" s="89"/>
      <c r="BM13" s="23"/>
    </row>
    <row r="14" spans="1:65" x14ac:dyDescent="0.2">
      <c r="A14" s="41"/>
      <c r="B14" s="326"/>
      <c r="C14" s="5"/>
      <c r="D14" s="5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  <c r="X14" s="11"/>
      <c r="Y14" s="11"/>
      <c r="Z14" s="11"/>
      <c r="AA14" s="11"/>
      <c r="AB14" s="11"/>
      <c r="AC14" s="11"/>
      <c r="AD14" s="11"/>
      <c r="AE14" s="11"/>
      <c r="AF14" s="11"/>
      <c r="AG14" s="11"/>
      <c r="AH14" s="11"/>
      <c r="AI14" s="11"/>
      <c r="AJ14" s="11"/>
      <c r="AK14" s="11"/>
      <c r="AL14" s="11"/>
      <c r="AM14" s="11"/>
      <c r="AN14" s="11"/>
      <c r="AO14" s="11"/>
      <c r="AP14" s="59"/>
      <c r="AQ14" s="59"/>
      <c r="AR14" s="59"/>
      <c r="AS14" s="59"/>
      <c r="AT14" s="59"/>
      <c r="AU14" s="59"/>
      <c r="AV14" s="59"/>
      <c r="AW14" s="59"/>
      <c r="AX14" s="59"/>
      <c r="AY14" s="59"/>
      <c r="AZ14" s="59"/>
      <c r="BA14" s="59"/>
      <c r="BB14" s="6"/>
      <c r="BC14" s="6"/>
      <c r="BD14" s="6"/>
      <c r="BE14" s="6"/>
      <c r="BF14" s="6"/>
      <c r="BG14" s="6"/>
      <c r="BH14" s="6"/>
      <c r="BI14" s="6"/>
      <c r="BJ14" s="6"/>
      <c r="BK14" s="6"/>
      <c r="BL14" s="6"/>
      <c r="BM14" s="24"/>
    </row>
    <row r="15" spans="1:65" ht="13.5" thickBot="1" x14ac:dyDescent="0.25">
      <c r="A15" s="16"/>
      <c r="B15" s="5"/>
      <c r="C15" s="5"/>
      <c r="D15" s="14"/>
      <c r="E15" s="14"/>
      <c r="F15" s="5"/>
      <c r="G15" s="5"/>
      <c r="H15" s="5"/>
      <c r="I15" s="5"/>
      <c r="J15" s="5"/>
      <c r="K15" s="5"/>
      <c r="L15" s="5"/>
      <c r="M15" s="5"/>
      <c r="N15" s="14"/>
      <c r="O15" s="5"/>
      <c r="P15" s="5"/>
      <c r="Q15" s="5"/>
      <c r="R15" s="5"/>
      <c r="S15" s="5"/>
      <c r="T15" s="5"/>
      <c r="U15" s="5"/>
      <c r="V15" s="5"/>
      <c r="W15" s="5"/>
      <c r="X15" s="11"/>
      <c r="Y15" s="11"/>
      <c r="Z15" s="11"/>
      <c r="AA15" s="11"/>
      <c r="AB15" s="11"/>
      <c r="AC15" s="11"/>
      <c r="AD15" s="11"/>
      <c r="AE15" s="11"/>
      <c r="AF15" s="11"/>
      <c r="AG15" s="11"/>
      <c r="AH15" s="11"/>
      <c r="AI15" s="11"/>
      <c r="AJ15" s="11"/>
      <c r="AK15" s="11"/>
      <c r="AL15" s="11"/>
      <c r="AM15" s="11"/>
      <c r="AN15" s="11"/>
      <c r="AO15" s="11"/>
      <c r="AP15" s="59"/>
      <c r="AQ15" s="59"/>
      <c r="AR15" s="59"/>
      <c r="AS15" s="59"/>
      <c r="AT15" s="59"/>
      <c r="AU15" s="59"/>
      <c r="AV15" s="59"/>
      <c r="AW15" s="59"/>
      <c r="AX15" s="59"/>
      <c r="AY15" s="59"/>
      <c r="AZ15" s="59"/>
      <c r="BA15" s="59"/>
      <c r="BB15" s="6"/>
      <c r="BC15" s="6"/>
      <c r="BD15" s="6"/>
      <c r="BE15" s="6"/>
      <c r="BF15" s="6"/>
      <c r="BG15" s="6"/>
      <c r="BH15" s="6"/>
      <c r="BI15" s="6"/>
      <c r="BJ15" s="6"/>
      <c r="BK15" s="6"/>
      <c r="BL15" s="6"/>
      <c r="BM15" s="24"/>
    </row>
    <row r="16" spans="1:65" x14ac:dyDescent="0.2">
      <c r="A16" s="1" t="s">
        <v>15</v>
      </c>
      <c r="B16" s="327"/>
      <c r="C16" s="326"/>
      <c r="D16" s="329" t="s">
        <v>117</v>
      </c>
      <c r="E16" s="330"/>
      <c r="F16" s="331"/>
      <c r="G16" s="331"/>
      <c r="H16" s="331"/>
      <c r="I16" s="331"/>
      <c r="J16" s="331"/>
      <c r="K16" s="331"/>
      <c r="L16" s="331"/>
      <c r="M16" s="332"/>
      <c r="N16" s="329" t="s">
        <v>119</v>
      </c>
      <c r="O16" s="330"/>
      <c r="P16" s="331"/>
      <c r="Q16" s="331"/>
      <c r="R16" s="331"/>
      <c r="S16" s="331"/>
      <c r="T16" s="331"/>
      <c r="U16" s="331"/>
      <c r="V16" s="331"/>
      <c r="W16" s="332"/>
      <c r="X16" s="329" t="s">
        <v>115</v>
      </c>
      <c r="Y16" s="330"/>
      <c r="Z16" s="331"/>
      <c r="AA16" s="331"/>
      <c r="AB16" s="331"/>
      <c r="AC16" s="331"/>
      <c r="AD16" s="331"/>
      <c r="AE16" s="331"/>
      <c r="AF16" s="331"/>
      <c r="AG16" s="332"/>
      <c r="AH16" s="329" t="s">
        <v>114</v>
      </c>
      <c r="AI16" s="330"/>
      <c r="AJ16" s="331"/>
      <c r="AK16" s="331"/>
      <c r="AL16" s="331"/>
      <c r="AM16" s="331"/>
      <c r="AN16" s="331"/>
      <c r="AO16" s="331"/>
      <c r="AP16" s="331"/>
      <c r="AQ16" s="332"/>
      <c r="AR16" s="58"/>
      <c r="AS16" s="326"/>
      <c r="AT16" s="326"/>
      <c r="AU16" s="326"/>
      <c r="AV16" s="326"/>
      <c r="AW16" s="326"/>
      <c r="AX16" s="326"/>
      <c r="AY16" s="326"/>
      <c r="AZ16" s="326"/>
      <c r="BA16" s="326"/>
      <c r="BB16" s="13"/>
      <c r="BC16" s="13"/>
      <c r="BD16" s="13"/>
      <c r="BE16" s="13"/>
      <c r="BF16" s="13"/>
      <c r="BG16" s="13"/>
      <c r="BH16" s="13"/>
      <c r="BI16" s="13"/>
      <c r="BJ16" s="13"/>
      <c r="BK16" s="62"/>
      <c r="BL16" s="62"/>
      <c r="BM16" s="29"/>
    </row>
    <row r="17" spans="1:65" x14ac:dyDescent="0.2">
      <c r="A17" s="61"/>
      <c r="B17" s="325"/>
      <c r="C17" s="5"/>
      <c r="D17" s="44" t="s">
        <v>31</v>
      </c>
      <c r="E17" s="323" t="s">
        <v>32</v>
      </c>
      <c r="F17" s="333" t="s">
        <v>89</v>
      </c>
      <c r="G17" s="333"/>
      <c r="H17" s="334"/>
      <c r="I17" s="334"/>
      <c r="J17" s="334"/>
      <c r="K17" s="334"/>
      <c r="L17" s="334"/>
      <c r="M17" s="335"/>
      <c r="N17" s="44" t="s">
        <v>31</v>
      </c>
      <c r="O17" s="323" t="s">
        <v>32</v>
      </c>
      <c r="P17" s="333" t="s">
        <v>89</v>
      </c>
      <c r="Q17" s="333"/>
      <c r="R17" s="334"/>
      <c r="S17" s="334"/>
      <c r="T17" s="334"/>
      <c r="U17" s="334"/>
      <c r="V17" s="334"/>
      <c r="W17" s="335"/>
      <c r="X17" s="44" t="s">
        <v>31</v>
      </c>
      <c r="Y17" s="323" t="s">
        <v>32</v>
      </c>
      <c r="Z17" s="333" t="s">
        <v>89</v>
      </c>
      <c r="AA17" s="333"/>
      <c r="AB17" s="334"/>
      <c r="AC17" s="334"/>
      <c r="AD17" s="334"/>
      <c r="AE17" s="334"/>
      <c r="AF17" s="334"/>
      <c r="AG17" s="335"/>
      <c r="AH17" s="44" t="s">
        <v>31</v>
      </c>
      <c r="AI17" s="323" t="s">
        <v>32</v>
      </c>
      <c r="AJ17" s="333" t="s">
        <v>89</v>
      </c>
      <c r="AK17" s="333"/>
      <c r="AL17" s="334"/>
      <c r="AM17" s="334"/>
      <c r="AN17" s="334"/>
      <c r="AO17" s="334"/>
      <c r="AP17" s="334"/>
      <c r="AQ17" s="335"/>
      <c r="AR17" s="46"/>
      <c r="AS17" s="5"/>
      <c r="AT17" s="5"/>
      <c r="AU17" s="5"/>
      <c r="AV17" s="5"/>
      <c r="AW17" s="5"/>
      <c r="AX17" s="5"/>
      <c r="AY17" s="5"/>
      <c r="AZ17" s="5"/>
      <c r="BA17" s="5"/>
      <c r="BB17" s="6"/>
      <c r="BC17" s="6"/>
      <c r="BD17" s="6"/>
      <c r="BE17" s="6"/>
      <c r="BF17" s="6"/>
      <c r="BG17" s="6"/>
      <c r="BH17" s="6"/>
      <c r="BI17" s="6"/>
      <c r="BJ17" s="6"/>
      <c r="BK17" s="63"/>
      <c r="BL17" s="63"/>
      <c r="BM17" s="22"/>
    </row>
    <row r="18" spans="1:65" x14ac:dyDescent="0.2">
      <c r="A18" s="4" t="s">
        <v>6</v>
      </c>
      <c r="B18" s="325" t="s">
        <v>63</v>
      </c>
      <c r="C18" s="5"/>
      <c r="D18" s="55">
        <f>(10^12)*(10^-3)*10^(D10/10)*D5/15</f>
        <v>4.7209564663611507</v>
      </c>
      <c r="E18" s="8">
        <f>(10^12)*(10^-3)*10^(E10/10)*E5/15</f>
        <v>1.0023744672545389E-2</v>
      </c>
      <c r="F18" s="8">
        <f t="shared" ref="F18:M18" si="7">(10^12)*(10^-3)*10^(F10/10)*F5/15</f>
        <v>5.0237728630191459E-3</v>
      </c>
      <c r="G18" s="8">
        <f t="shared" si="7"/>
        <v>5.6367658625288888E-3</v>
      </c>
      <c r="H18" s="8">
        <f t="shared" si="7"/>
        <v>6.3245553203367336E-3</v>
      </c>
      <c r="I18" s="8">
        <f t="shared" si="7"/>
        <v>7.096267784671503E-3</v>
      </c>
      <c r="J18" s="8">
        <f t="shared" si="7"/>
        <v>7.9621434110699069E-3</v>
      </c>
      <c r="K18" s="8">
        <f t="shared" ref="K18" si="8">(10^12)*(10^-3)*10^(K10/10)*K5/15</f>
        <v>8.9336718430192471E-3</v>
      </c>
      <c r="L18" s="8">
        <f t="shared" si="7"/>
        <v>1.0023744672545389E-2</v>
      </c>
      <c r="M18" s="52">
        <f t="shared" si="7"/>
        <v>1.1246826503806952E-2</v>
      </c>
      <c r="N18" s="55">
        <f>(10^12)*(10^-3)*10^(N10/10)*N5/15</f>
        <v>4.7209564663611507</v>
      </c>
      <c r="O18" s="8">
        <f>(10^12)*(10^-3)*10^(O10/10)*O5/15</f>
        <v>1.0023744672545389E-2</v>
      </c>
      <c r="P18" s="8">
        <f t="shared" ref="P18:W18" si="9">(10^12)*(10^-3)*10^(P10/10)*P5/15</f>
        <v>5.0237728630191459E-3</v>
      </c>
      <c r="Q18" s="8">
        <f t="shared" si="9"/>
        <v>5.6367658625288888E-3</v>
      </c>
      <c r="R18" s="8">
        <f t="shared" si="9"/>
        <v>6.3245553203367336E-3</v>
      </c>
      <c r="S18" s="8">
        <f t="shared" si="9"/>
        <v>7.096267784671503E-3</v>
      </c>
      <c r="T18" s="8">
        <f t="shared" si="9"/>
        <v>7.9621434110699069E-3</v>
      </c>
      <c r="U18" s="8">
        <f t="shared" ref="U18" si="10">(10^12)*(10^-3)*10^(U10/10)*U5/15</f>
        <v>8.9336718430192471E-3</v>
      </c>
      <c r="V18" s="8">
        <f t="shared" si="9"/>
        <v>1.0023744672545389E-2</v>
      </c>
      <c r="W18" s="52">
        <f t="shared" si="9"/>
        <v>1.1246826503806952E-2</v>
      </c>
      <c r="X18" s="55">
        <f t="shared" ref="X18:AE18" si="11">(10^12)*(10^-3)*10^((D10+X11)/10)*X5/15</f>
        <v>3.155222539398689</v>
      </c>
      <c r="Y18" s="8">
        <f t="shared" si="11"/>
        <v>6.6993087831565493E-3</v>
      </c>
      <c r="Z18" s="8">
        <f t="shared" si="11"/>
        <v>1.0023744672545389E-2</v>
      </c>
      <c r="AA18" s="8">
        <f t="shared" si="11"/>
        <v>1.1246826503806952E-2</v>
      </c>
      <c r="AB18" s="8">
        <f t="shared" si="11"/>
        <v>1.2619146889603869E-2</v>
      </c>
      <c r="AC18" s="200">
        <f t="shared" si="11"/>
        <v>1.4158915687682707E-2</v>
      </c>
      <c r="AD18" s="8">
        <f t="shared" si="11"/>
        <v>1.5886564694485621E-2</v>
      </c>
      <c r="AE18" s="8">
        <f t="shared" si="11"/>
        <v>1.7825018762674831E-2</v>
      </c>
      <c r="AF18" s="8">
        <f t="shared" ref="AF18:AO18" si="12">(10^12)*(10^-3)*10^((L10+AF11)/10)*AF5/15</f>
        <v>0.02</v>
      </c>
      <c r="AG18" s="52">
        <f t="shared" si="12"/>
        <v>2.2440369086039226E-2</v>
      </c>
      <c r="AH18" s="55">
        <f t="shared" si="12"/>
        <v>3.155222539398689</v>
      </c>
      <c r="AI18" s="8">
        <f t="shared" si="12"/>
        <v>6.6993087831565493E-3</v>
      </c>
      <c r="AJ18" s="8">
        <f t="shared" si="12"/>
        <v>3.3576080362451048E-3</v>
      </c>
      <c r="AK18" s="8">
        <f t="shared" si="12"/>
        <v>3.7672981789795947E-3</v>
      </c>
      <c r="AL18" s="8">
        <f t="shared" si="12"/>
        <v>4.2269780796732699E-3</v>
      </c>
      <c r="AM18" s="8">
        <f t="shared" si="12"/>
        <v>4.7427474113232978E-3</v>
      </c>
      <c r="AN18" s="8">
        <f t="shared" si="12"/>
        <v>5.321450119597621E-3</v>
      </c>
      <c r="AO18" s="8">
        <f t="shared" si="12"/>
        <v>5.970765237835898E-3</v>
      </c>
      <c r="AP18" s="8">
        <f>(10^12)*(10^-3)*10^((V10+AP11)/10)*AP5/15</f>
        <v>6.6993087831565493E-3</v>
      </c>
      <c r="AQ18" s="52">
        <f>(10^12)*(10^-3)*10^((W10+AQ11)/10)*AQ5/15</f>
        <v>7.5167480857688488E-3</v>
      </c>
      <c r="AR18" s="55"/>
      <c r="AS18" s="8"/>
      <c r="AT18" s="8"/>
      <c r="AU18" s="8"/>
      <c r="AV18" s="8"/>
      <c r="AW18" s="8"/>
      <c r="AX18" s="8"/>
      <c r="AY18" s="8"/>
      <c r="AZ18" s="8"/>
      <c r="BA18" s="8"/>
      <c r="BB18" s="8"/>
      <c r="BC18" s="8"/>
      <c r="BD18" s="8"/>
      <c r="BE18" s="8"/>
      <c r="BF18" s="8"/>
      <c r="BG18" s="8"/>
      <c r="BH18" s="8"/>
      <c r="BI18" s="8"/>
      <c r="BJ18" s="8"/>
      <c r="BK18" s="52"/>
      <c r="BL18" s="52"/>
      <c r="BM18" s="201" t="s">
        <v>44</v>
      </c>
    </row>
    <row r="19" spans="1:65" x14ac:dyDescent="0.2">
      <c r="A19" s="30" t="s">
        <v>120</v>
      </c>
      <c r="B19" s="325" t="s">
        <v>4</v>
      </c>
      <c r="C19" s="5"/>
      <c r="D19" s="46" t="s">
        <v>7</v>
      </c>
      <c r="E19" s="5" t="s">
        <v>7</v>
      </c>
      <c r="F19" s="5" t="s">
        <v>7</v>
      </c>
      <c r="G19" s="5" t="s">
        <v>7</v>
      </c>
      <c r="H19" s="5" t="s">
        <v>7</v>
      </c>
      <c r="I19" s="5" t="s">
        <v>7</v>
      </c>
      <c r="J19" s="5" t="s">
        <v>7</v>
      </c>
      <c r="K19" s="5" t="s">
        <v>7</v>
      </c>
      <c r="L19" s="5" t="s">
        <v>7</v>
      </c>
      <c r="M19" s="325" t="s">
        <v>7</v>
      </c>
      <c r="N19" s="46" t="s">
        <v>7</v>
      </c>
      <c r="O19" s="5" t="s">
        <v>7</v>
      </c>
      <c r="P19" s="5" t="s">
        <v>7</v>
      </c>
      <c r="Q19" s="5" t="s">
        <v>7</v>
      </c>
      <c r="R19" s="5" t="s">
        <v>7</v>
      </c>
      <c r="S19" s="5" t="s">
        <v>7</v>
      </c>
      <c r="T19" s="5" t="s">
        <v>7</v>
      </c>
      <c r="U19" s="5" t="s">
        <v>7</v>
      </c>
      <c r="V19" s="5" t="s">
        <v>7</v>
      </c>
      <c r="W19" s="325" t="s">
        <v>7</v>
      </c>
      <c r="X19" s="69">
        <f t="shared" ref="X19:AE19" si="13">10*LOG(X18/(D18))</f>
        <v>-1.7500000000000082</v>
      </c>
      <c r="Y19" s="34">
        <f t="shared" si="13"/>
        <v>-1.749999999999978</v>
      </c>
      <c r="Z19" s="34">
        <f t="shared" si="13"/>
        <v>2.9999999999999876</v>
      </c>
      <c r="AA19" s="34">
        <f t="shared" si="13"/>
        <v>3.0000000000000031</v>
      </c>
      <c r="AB19" s="34">
        <f t="shared" si="13"/>
        <v>3.0000000000000187</v>
      </c>
      <c r="AC19" s="128">
        <f t="shared" si="13"/>
        <v>2.9999999999999885</v>
      </c>
      <c r="AD19" s="34">
        <f t="shared" si="13"/>
        <v>3.0000000000000182</v>
      </c>
      <c r="AE19" s="34">
        <f t="shared" si="13"/>
        <v>2.9999999999999885</v>
      </c>
      <c r="AF19" s="34">
        <f t="shared" ref="AF19:AO19" si="14">10*LOG(AF18/(L18))</f>
        <v>3.0000000000000249</v>
      </c>
      <c r="AG19" s="53">
        <f t="shared" si="14"/>
        <v>3.0000000000000031</v>
      </c>
      <c r="AH19" s="69">
        <f t="shared" si="14"/>
        <v>-1.7500000000000082</v>
      </c>
      <c r="AI19" s="34">
        <f t="shared" si="14"/>
        <v>-1.749999999999978</v>
      </c>
      <c r="AJ19" s="34">
        <f t="shared" si="14"/>
        <v>-1.7500000000000082</v>
      </c>
      <c r="AK19" s="34">
        <f t="shared" si="14"/>
        <v>-1.7499999999999933</v>
      </c>
      <c r="AL19" s="34">
        <f t="shared" si="14"/>
        <v>-1.7500000000000069</v>
      </c>
      <c r="AM19" s="34">
        <f t="shared" si="14"/>
        <v>-1.7500000000000075</v>
      </c>
      <c r="AN19" s="34">
        <f t="shared" si="14"/>
        <v>-1.749999999999978</v>
      </c>
      <c r="AO19" s="34">
        <f t="shared" si="14"/>
        <v>-1.7500000000000082</v>
      </c>
      <c r="AP19" s="34">
        <f>10*LOG(AP18/(V18))</f>
        <v>-1.749999999999978</v>
      </c>
      <c r="AQ19" s="53">
        <f>10*LOG(AQ18/(W18))</f>
        <v>-1.7500000000000091</v>
      </c>
      <c r="AR19" s="69"/>
      <c r="AS19" s="34"/>
      <c r="AT19" s="34"/>
      <c r="AU19" s="34"/>
      <c r="AV19" s="34"/>
      <c r="AW19" s="34"/>
      <c r="AX19" s="34"/>
      <c r="AY19" s="34"/>
      <c r="AZ19" s="34"/>
      <c r="BA19" s="34"/>
      <c r="BB19" s="9"/>
      <c r="BC19" s="9"/>
      <c r="BD19" s="9"/>
      <c r="BE19" s="9"/>
      <c r="BF19" s="9"/>
      <c r="BG19" s="9"/>
      <c r="BH19" s="9"/>
      <c r="BI19" s="9"/>
      <c r="BJ19" s="9"/>
      <c r="BK19" s="90"/>
      <c r="BL19" s="90"/>
      <c r="BM19" s="22" t="s">
        <v>121</v>
      </c>
    </row>
    <row r="20" spans="1:65" x14ac:dyDescent="0.2">
      <c r="A20" s="261" t="s">
        <v>134</v>
      </c>
      <c r="B20" s="325" t="s">
        <v>62</v>
      </c>
      <c r="C20" s="5"/>
      <c r="D20" s="46" t="s">
        <v>7</v>
      </c>
      <c r="E20" s="5" t="s">
        <v>7</v>
      </c>
      <c r="F20" s="5" t="s">
        <v>7</v>
      </c>
      <c r="G20" s="5" t="s">
        <v>7</v>
      </c>
      <c r="H20" s="5" t="s">
        <v>7</v>
      </c>
      <c r="I20" s="5" t="s">
        <v>7</v>
      </c>
      <c r="J20" s="5" t="s">
        <v>7</v>
      </c>
      <c r="K20" s="5" t="s">
        <v>7</v>
      </c>
      <c r="L20" s="5" t="s">
        <v>7</v>
      </c>
      <c r="M20" s="325" t="s">
        <v>7</v>
      </c>
      <c r="N20" s="46" t="s">
        <v>7</v>
      </c>
      <c r="O20" s="5" t="s">
        <v>7</v>
      </c>
      <c r="P20" s="5" t="s">
        <v>7</v>
      </c>
      <c r="Q20" s="5" t="s">
        <v>7</v>
      </c>
      <c r="R20" s="5" t="s">
        <v>7</v>
      </c>
      <c r="S20" s="5" t="s">
        <v>7</v>
      </c>
      <c r="T20" s="5" t="s">
        <v>7</v>
      </c>
      <c r="U20" s="5" t="s">
        <v>7</v>
      </c>
      <c r="V20" s="5" t="s">
        <v>7</v>
      </c>
      <c r="W20" s="325" t="s">
        <v>7</v>
      </c>
      <c r="X20" s="69">
        <f t="shared" ref="X20:AE20" si="15">D10+X11+10*LOG(X5/15)</f>
        <v>-85.009700043360183</v>
      </c>
      <c r="Y20" s="34">
        <f t="shared" si="15"/>
        <v>-111.73970004336019</v>
      </c>
      <c r="Z20" s="34">
        <f t="shared" si="15"/>
        <v>-109.98970004336019</v>
      </c>
      <c r="AA20" s="34">
        <f t="shared" si="15"/>
        <v>-109.48970004336019</v>
      </c>
      <c r="AB20" s="34">
        <f t="shared" si="15"/>
        <v>-108.98970004336019</v>
      </c>
      <c r="AC20" s="128">
        <f t="shared" si="15"/>
        <v>-108.48970004336019</v>
      </c>
      <c r="AD20" s="34">
        <f t="shared" si="15"/>
        <v>-107.98970004336019</v>
      </c>
      <c r="AE20" s="34">
        <f t="shared" si="15"/>
        <v>-107.48970004336019</v>
      </c>
      <c r="AF20" s="34">
        <f t="shared" ref="AF20:AO20" si="16">L10+AF11+10*LOG(AF5/15)</f>
        <v>-106.98970004336019</v>
      </c>
      <c r="AG20" s="53">
        <f t="shared" si="16"/>
        <v>-106.48970004336019</v>
      </c>
      <c r="AH20" s="69">
        <f t="shared" si="16"/>
        <v>-85.009700043360183</v>
      </c>
      <c r="AI20" s="34">
        <f t="shared" si="16"/>
        <v>-111.73970004336019</v>
      </c>
      <c r="AJ20" s="34">
        <f t="shared" si="16"/>
        <v>-114.73970004336019</v>
      </c>
      <c r="AK20" s="34">
        <f t="shared" si="16"/>
        <v>-114.23970004336019</v>
      </c>
      <c r="AL20" s="34">
        <f t="shared" si="16"/>
        <v>-113.73970004336019</v>
      </c>
      <c r="AM20" s="34">
        <f t="shared" si="16"/>
        <v>-113.23970004336019</v>
      </c>
      <c r="AN20" s="34">
        <f t="shared" si="16"/>
        <v>-112.73970004336019</v>
      </c>
      <c r="AO20" s="34">
        <f t="shared" si="16"/>
        <v>-112.23970004336019</v>
      </c>
      <c r="AP20" s="34">
        <f>V10+AP11+10*LOG(AP5/15)</f>
        <v>-111.73970004336019</v>
      </c>
      <c r="AQ20" s="53">
        <f>W10+AQ11+10*LOG(AQ5/15)</f>
        <v>-111.23970004336019</v>
      </c>
      <c r="AR20" s="70"/>
      <c r="AS20" s="35"/>
      <c r="AT20" s="35"/>
      <c r="AU20" s="35"/>
      <c r="AV20" s="35"/>
      <c r="AW20" s="35"/>
      <c r="AX20" s="35"/>
      <c r="AY20" s="35"/>
      <c r="AZ20" s="35"/>
      <c r="BA20" s="35"/>
      <c r="BB20" s="7"/>
      <c r="BC20" s="7"/>
      <c r="BD20" s="7"/>
      <c r="BE20" s="7"/>
      <c r="BF20" s="7"/>
      <c r="BG20" s="7"/>
      <c r="BH20" s="7"/>
      <c r="BI20" s="7"/>
      <c r="BJ20" s="7"/>
      <c r="BK20" s="91"/>
      <c r="BL20" s="91"/>
      <c r="BM20" s="22" t="s">
        <v>93</v>
      </c>
    </row>
    <row r="21" spans="1:65" x14ac:dyDescent="0.2">
      <c r="A21" s="261" t="s">
        <v>90</v>
      </c>
      <c r="B21" s="325" t="s">
        <v>4</v>
      </c>
      <c r="C21" s="5"/>
      <c r="D21" s="46" t="s">
        <v>7</v>
      </c>
      <c r="E21" s="5" t="s">
        <v>7</v>
      </c>
      <c r="F21" s="5" t="s">
        <v>7</v>
      </c>
      <c r="G21" s="5" t="s">
        <v>7</v>
      </c>
      <c r="H21" s="5" t="s">
        <v>7</v>
      </c>
      <c r="I21" s="5" t="s">
        <v>7</v>
      </c>
      <c r="J21" s="5" t="s">
        <v>7</v>
      </c>
      <c r="K21" s="5" t="s">
        <v>7</v>
      </c>
      <c r="L21" s="5" t="s">
        <v>7</v>
      </c>
      <c r="M21" s="325" t="s">
        <v>7</v>
      </c>
      <c r="N21" s="46" t="s">
        <v>7</v>
      </c>
      <c r="O21" s="5" t="s">
        <v>7</v>
      </c>
      <c r="P21" s="5" t="s">
        <v>7</v>
      </c>
      <c r="Q21" s="5" t="s">
        <v>7</v>
      </c>
      <c r="R21" s="5" t="s">
        <v>7</v>
      </c>
      <c r="S21" s="5" t="s">
        <v>7</v>
      </c>
      <c r="T21" s="5" t="s">
        <v>7</v>
      </c>
      <c r="U21" s="5" t="s">
        <v>7</v>
      </c>
      <c r="V21" s="5" t="s">
        <v>7</v>
      </c>
      <c r="W21" s="325" t="s">
        <v>7</v>
      </c>
      <c r="X21" s="266">
        <f>10*LOG(X18/(D18+X18))+10*LOG((X5*10^3)/(X6*10^3))</f>
        <v>-14.764668283842974</v>
      </c>
      <c r="Y21" s="34">
        <f t="shared" ref="Y21:AO21" si="17">10*LOG(Y18/(E18+Y18))+10*LOG((Y5*10^3)/(Y6*10^3))</f>
        <v>-14.764668283842957</v>
      </c>
      <c r="Z21" s="34">
        <f t="shared" si="17"/>
        <v>-12.556161084841106</v>
      </c>
      <c r="AA21" s="34">
        <f t="shared" si="17"/>
        <v>-12.556161084841101</v>
      </c>
      <c r="AB21" s="34">
        <f t="shared" si="17"/>
        <v>-12.556161084841097</v>
      </c>
      <c r="AC21" s="128">
        <f t="shared" si="17"/>
        <v>-12.556161084841106</v>
      </c>
      <c r="AD21" s="34">
        <f t="shared" si="17"/>
        <v>-12.556161084841097</v>
      </c>
      <c r="AE21" s="34">
        <f t="shared" si="17"/>
        <v>-12.556161084841108</v>
      </c>
      <c r="AF21" s="34">
        <f t="shared" si="17"/>
        <v>-12.556161084841094</v>
      </c>
      <c r="AG21" s="53">
        <f t="shared" si="17"/>
        <v>-12.556161084841101</v>
      </c>
      <c r="AH21" s="69">
        <f t="shared" si="17"/>
        <v>-14.764668283842974</v>
      </c>
      <c r="AI21" s="34">
        <f t="shared" si="17"/>
        <v>-14.764668283842957</v>
      </c>
      <c r="AJ21" s="34">
        <f t="shared" si="17"/>
        <v>-14.764668283842974</v>
      </c>
      <c r="AK21" s="34">
        <f t="shared" si="17"/>
        <v>-14.764668283842965</v>
      </c>
      <c r="AL21" s="34">
        <f t="shared" si="17"/>
        <v>-14.764668283842973</v>
      </c>
      <c r="AM21" s="34">
        <f t="shared" si="17"/>
        <v>-14.764668283842974</v>
      </c>
      <c r="AN21" s="34">
        <f t="shared" si="17"/>
        <v>-14.764668283842957</v>
      </c>
      <c r="AO21" s="34">
        <f t="shared" si="17"/>
        <v>-14.764668283842974</v>
      </c>
      <c r="AP21" s="34">
        <f>10*LOG(AP18/(V18+AP18))+10*LOG((AP5*10^3)/(AP6*10^3))</f>
        <v>-14.764668283842957</v>
      </c>
      <c r="AQ21" s="53">
        <f>10*LOG(AQ18/(W18+AQ18))+10*LOG((AQ5*10^3)/(AQ6*10^3))</f>
        <v>-14.764668283842976</v>
      </c>
      <c r="AR21" s="70"/>
      <c r="AS21" s="35"/>
      <c r="AT21" s="35"/>
      <c r="AU21" s="35"/>
      <c r="AV21" s="35"/>
      <c r="AW21" s="35"/>
      <c r="AX21" s="35"/>
      <c r="AY21" s="35"/>
      <c r="AZ21" s="35"/>
      <c r="BA21" s="35"/>
      <c r="BB21" s="7"/>
      <c r="BC21" s="7"/>
      <c r="BD21" s="7"/>
      <c r="BE21" s="7"/>
      <c r="BF21" s="7"/>
      <c r="BG21" s="7"/>
      <c r="BH21" s="7"/>
      <c r="BI21" s="7"/>
      <c r="BJ21" s="7"/>
      <c r="BK21" s="91"/>
      <c r="BL21" s="91"/>
      <c r="BM21" s="22"/>
    </row>
    <row r="22" spans="1:65" x14ac:dyDescent="0.2">
      <c r="A22" s="270" t="s">
        <v>135</v>
      </c>
      <c r="B22" s="325" t="s">
        <v>4</v>
      </c>
      <c r="C22" s="5"/>
      <c r="D22" s="46" t="s">
        <v>7</v>
      </c>
      <c r="E22" s="5" t="s">
        <v>7</v>
      </c>
      <c r="F22" s="5" t="s">
        <v>7</v>
      </c>
      <c r="G22" s="5" t="s">
        <v>7</v>
      </c>
      <c r="H22" s="5" t="s">
        <v>7</v>
      </c>
      <c r="I22" s="5" t="s">
        <v>7</v>
      </c>
      <c r="J22" s="5" t="s">
        <v>7</v>
      </c>
      <c r="K22" s="5" t="s">
        <v>7</v>
      </c>
      <c r="L22" s="5" t="s">
        <v>7</v>
      </c>
      <c r="M22" s="325" t="s">
        <v>7</v>
      </c>
      <c r="N22" s="46" t="s">
        <v>7</v>
      </c>
      <c r="O22" s="5" t="s">
        <v>7</v>
      </c>
      <c r="P22" s="5" t="s">
        <v>7</v>
      </c>
      <c r="Q22" s="5" t="s">
        <v>7</v>
      </c>
      <c r="R22" s="5" t="s">
        <v>7</v>
      </c>
      <c r="S22" s="5" t="s">
        <v>7</v>
      </c>
      <c r="T22" s="5" t="s">
        <v>7</v>
      </c>
      <c r="U22" s="5" t="s">
        <v>7</v>
      </c>
      <c r="V22" s="5" t="s">
        <v>7</v>
      </c>
      <c r="W22" s="325" t="s">
        <v>7</v>
      </c>
      <c r="X22" s="46" t="s">
        <v>7</v>
      </c>
      <c r="Y22" s="5" t="s">
        <v>7</v>
      </c>
      <c r="Z22" s="5" t="s">
        <v>7</v>
      </c>
      <c r="AA22" s="5" t="s">
        <v>7</v>
      </c>
      <c r="AB22" s="5" t="s">
        <v>7</v>
      </c>
      <c r="AC22" s="5" t="s">
        <v>7</v>
      </c>
      <c r="AD22" s="5" t="s">
        <v>7</v>
      </c>
      <c r="AE22" s="5" t="s">
        <v>7</v>
      </c>
      <c r="AF22" s="5" t="s">
        <v>7</v>
      </c>
      <c r="AG22" s="325" t="s">
        <v>7</v>
      </c>
      <c r="AH22" s="69">
        <f>AH20-X20</f>
        <v>0</v>
      </c>
      <c r="AI22" s="34">
        <f t="shared" ref="AI22:AQ23" si="18">AI20-Y20</f>
        <v>0</v>
      </c>
      <c r="AJ22" s="34">
        <f t="shared" si="18"/>
        <v>-4.75</v>
      </c>
      <c r="AK22" s="34">
        <f t="shared" si="18"/>
        <v>-4.75</v>
      </c>
      <c r="AL22" s="34">
        <f t="shared" si="18"/>
        <v>-4.75</v>
      </c>
      <c r="AM22" s="34">
        <f t="shared" si="18"/>
        <v>-4.75</v>
      </c>
      <c r="AN22" s="34">
        <f t="shared" si="18"/>
        <v>-4.75</v>
      </c>
      <c r="AO22" s="34">
        <f t="shared" si="18"/>
        <v>-4.75</v>
      </c>
      <c r="AP22" s="34">
        <f t="shared" si="18"/>
        <v>-4.75</v>
      </c>
      <c r="AQ22" s="53">
        <f t="shared" si="18"/>
        <v>-4.75</v>
      </c>
      <c r="AR22" s="70"/>
      <c r="AS22" s="35"/>
      <c r="AT22" s="35"/>
      <c r="AU22" s="35"/>
      <c r="AV22" s="35"/>
      <c r="AW22" s="35"/>
      <c r="AX22" s="35"/>
      <c r="AY22" s="35"/>
      <c r="AZ22" s="35"/>
      <c r="BA22" s="35"/>
      <c r="BB22" s="7"/>
      <c r="BC22" s="7"/>
      <c r="BD22" s="7"/>
      <c r="BE22" s="7"/>
      <c r="BF22" s="7"/>
      <c r="BG22" s="7"/>
      <c r="BH22" s="7"/>
      <c r="BI22" s="7"/>
      <c r="BJ22" s="7"/>
      <c r="BK22" s="91"/>
      <c r="BL22" s="91"/>
      <c r="BM22" s="22"/>
    </row>
    <row r="23" spans="1:65" x14ac:dyDescent="0.2">
      <c r="A23" s="270" t="s">
        <v>98</v>
      </c>
      <c r="B23" s="325" t="s">
        <v>4</v>
      </c>
      <c r="C23" s="5"/>
      <c r="D23" s="46" t="s">
        <v>7</v>
      </c>
      <c r="E23" s="5" t="s">
        <v>7</v>
      </c>
      <c r="F23" s="5" t="s">
        <v>7</v>
      </c>
      <c r="G23" s="5" t="s">
        <v>7</v>
      </c>
      <c r="H23" s="5" t="s">
        <v>7</v>
      </c>
      <c r="I23" s="5" t="s">
        <v>7</v>
      </c>
      <c r="J23" s="5" t="s">
        <v>7</v>
      </c>
      <c r="K23" s="5" t="s">
        <v>7</v>
      </c>
      <c r="L23" s="5" t="s">
        <v>7</v>
      </c>
      <c r="M23" s="325" t="s">
        <v>7</v>
      </c>
      <c r="N23" s="46" t="s">
        <v>7</v>
      </c>
      <c r="O23" s="5" t="s">
        <v>7</v>
      </c>
      <c r="P23" s="5" t="s">
        <v>7</v>
      </c>
      <c r="Q23" s="5" t="s">
        <v>7</v>
      </c>
      <c r="R23" s="5" t="s">
        <v>7</v>
      </c>
      <c r="S23" s="5" t="s">
        <v>7</v>
      </c>
      <c r="T23" s="5" t="s">
        <v>7</v>
      </c>
      <c r="U23" s="5" t="s">
        <v>7</v>
      </c>
      <c r="V23" s="5" t="s">
        <v>7</v>
      </c>
      <c r="W23" s="325" t="s">
        <v>7</v>
      </c>
      <c r="X23" s="5" t="s">
        <v>7</v>
      </c>
      <c r="Y23" s="5" t="s">
        <v>7</v>
      </c>
      <c r="Z23" s="5" t="s">
        <v>7</v>
      </c>
      <c r="AA23" s="5" t="s">
        <v>7</v>
      </c>
      <c r="AB23" s="5" t="s">
        <v>7</v>
      </c>
      <c r="AC23" s="5" t="s">
        <v>7</v>
      </c>
      <c r="AD23" s="5" t="s">
        <v>7</v>
      </c>
      <c r="AE23" s="5" t="s">
        <v>7</v>
      </c>
      <c r="AF23" s="5" t="s">
        <v>7</v>
      </c>
      <c r="AG23" s="325" t="s">
        <v>7</v>
      </c>
      <c r="AH23" s="69">
        <f>AH21-X21</f>
        <v>0</v>
      </c>
      <c r="AI23" s="34">
        <f t="shared" si="18"/>
        <v>0</v>
      </c>
      <c r="AJ23" s="34">
        <f t="shared" si="18"/>
        <v>-2.2085071990018683</v>
      </c>
      <c r="AK23" s="34">
        <f t="shared" si="18"/>
        <v>-2.2085071990018648</v>
      </c>
      <c r="AL23" s="34">
        <f t="shared" si="18"/>
        <v>-2.2085071990018754</v>
      </c>
      <c r="AM23" s="34">
        <f t="shared" si="18"/>
        <v>-2.2085071990018683</v>
      </c>
      <c r="AN23" s="34">
        <f t="shared" si="18"/>
        <v>-2.2085071990018594</v>
      </c>
      <c r="AO23" s="34">
        <f t="shared" si="18"/>
        <v>-2.2085071990018665</v>
      </c>
      <c r="AP23" s="34">
        <f t="shared" si="18"/>
        <v>-2.208507199001863</v>
      </c>
      <c r="AQ23" s="53">
        <f t="shared" si="18"/>
        <v>-2.2085071990018754</v>
      </c>
      <c r="AR23" s="70"/>
      <c r="AS23" s="35"/>
      <c r="AT23" s="35"/>
      <c r="AU23" s="35"/>
      <c r="AV23" s="35"/>
      <c r="AW23" s="35"/>
      <c r="AX23" s="35"/>
      <c r="AY23" s="35"/>
      <c r="AZ23" s="35"/>
      <c r="BA23" s="35"/>
      <c r="BB23" s="7"/>
      <c r="BC23" s="7"/>
      <c r="BD23" s="7"/>
      <c r="BE23" s="7"/>
      <c r="BF23" s="7"/>
      <c r="BG23" s="7"/>
      <c r="BH23" s="7"/>
      <c r="BI23" s="7"/>
      <c r="BJ23" s="7"/>
      <c r="BK23" s="91"/>
      <c r="BL23" s="91"/>
      <c r="BM23" s="22"/>
    </row>
    <row r="24" spans="1:65" x14ac:dyDescent="0.2">
      <c r="A24" s="16" t="s">
        <v>34</v>
      </c>
      <c r="B24" s="325" t="s">
        <v>71</v>
      </c>
      <c r="C24" s="271"/>
      <c r="D24" s="9">
        <f t="shared" ref="D24:K24" si="19">10*LOG((D18+X18)*10^-9)+10*LOG(D8*12)</f>
        <v>-49.991973106869523</v>
      </c>
      <c r="E24" s="9">
        <f t="shared" si="19"/>
        <v>-76.721973106869541</v>
      </c>
      <c r="F24" s="9">
        <f t="shared" si="19"/>
        <v>-77.180480305871413</v>
      </c>
      <c r="G24" s="9">
        <f t="shared" si="19"/>
        <v>-76.680480305871413</v>
      </c>
      <c r="H24" s="9">
        <f t="shared" si="19"/>
        <v>-76.180480305871399</v>
      </c>
      <c r="I24" s="9">
        <f t="shared" si="19"/>
        <v>-75.680480305871384</v>
      </c>
      <c r="J24" s="9">
        <f t="shared" si="19"/>
        <v>-75.180480305871399</v>
      </c>
      <c r="K24" s="9">
        <f t="shared" si="19"/>
        <v>-74.680480305871399</v>
      </c>
      <c r="L24" s="9">
        <f t="shared" ref="L24:U24" si="20">10*LOG((L18+AF18)*10^-9)+10*LOG(L8*12)</f>
        <v>-74.180480305871384</v>
      </c>
      <c r="M24" s="90">
        <f t="shared" si="20"/>
        <v>-73.680480305871399</v>
      </c>
      <c r="N24" s="9">
        <f t="shared" si="20"/>
        <v>-49.991973106869523</v>
      </c>
      <c r="O24" s="9">
        <f t="shared" si="20"/>
        <v>-76.721973106869541</v>
      </c>
      <c r="P24" s="9">
        <f t="shared" si="20"/>
        <v>-79.721973106869527</v>
      </c>
      <c r="Q24" s="9">
        <f t="shared" si="20"/>
        <v>-79.221973106869527</v>
      </c>
      <c r="R24" s="9">
        <f t="shared" si="20"/>
        <v>-78.721973106869541</v>
      </c>
      <c r="S24" s="9">
        <f t="shared" si="20"/>
        <v>-78.221973106869527</v>
      </c>
      <c r="T24" s="9">
        <f t="shared" si="20"/>
        <v>-77.721973106869541</v>
      </c>
      <c r="U24" s="9">
        <f t="shared" si="20"/>
        <v>-77.221973106869527</v>
      </c>
      <c r="V24" s="9">
        <f>10*LOG((V18+AP18)*10^-9)+10*LOG(V8*12)</f>
        <v>-76.721973106869541</v>
      </c>
      <c r="W24" s="90">
        <f>10*LOG((W18+AQ18)*10^-9)+10*LOG(W8*12)</f>
        <v>-76.221973106869541</v>
      </c>
      <c r="X24" s="34" t="s">
        <v>7</v>
      </c>
      <c r="Y24" s="5" t="s">
        <v>7</v>
      </c>
      <c r="Z24" s="5" t="s">
        <v>7</v>
      </c>
      <c r="AA24" s="5" t="s">
        <v>7</v>
      </c>
      <c r="AB24" s="5" t="s">
        <v>7</v>
      </c>
      <c r="AC24" s="6" t="s">
        <v>7</v>
      </c>
      <c r="AD24" s="5" t="s">
        <v>7</v>
      </c>
      <c r="AE24" s="5" t="s">
        <v>7</v>
      </c>
      <c r="AF24" s="34" t="s">
        <v>7</v>
      </c>
      <c r="AG24" s="53" t="s">
        <v>7</v>
      </c>
      <c r="AH24" s="69" t="s">
        <v>7</v>
      </c>
      <c r="AI24" s="5" t="s">
        <v>7</v>
      </c>
      <c r="AJ24" s="5" t="s">
        <v>7</v>
      </c>
      <c r="AK24" s="5" t="s">
        <v>7</v>
      </c>
      <c r="AL24" s="5" t="s">
        <v>7</v>
      </c>
      <c r="AM24" s="5" t="s">
        <v>7</v>
      </c>
      <c r="AN24" s="5" t="s">
        <v>7</v>
      </c>
      <c r="AO24" s="5" t="s">
        <v>7</v>
      </c>
      <c r="AP24" s="34" t="s">
        <v>7</v>
      </c>
      <c r="AQ24" s="53" t="s">
        <v>7</v>
      </c>
      <c r="AR24" s="69"/>
      <c r="AS24" s="34"/>
      <c r="AT24" s="34"/>
      <c r="AU24" s="34"/>
      <c r="AV24" s="34"/>
      <c r="AW24" s="34"/>
      <c r="AX24" s="34"/>
      <c r="AY24" s="34"/>
      <c r="AZ24" s="34"/>
      <c r="BA24" s="34"/>
      <c r="BB24" s="5"/>
      <c r="BC24" s="5"/>
      <c r="BD24" s="5"/>
      <c r="BE24" s="5"/>
      <c r="BF24" s="5"/>
      <c r="BG24" s="5"/>
      <c r="BH24" s="5"/>
      <c r="BI24" s="5"/>
      <c r="BJ24" s="5"/>
      <c r="BK24" s="325"/>
      <c r="BL24" s="325"/>
      <c r="BM24" s="201" t="s">
        <v>35</v>
      </c>
    </row>
    <row r="25" spans="1:65" ht="13.5" thickBot="1" x14ac:dyDescent="0.25">
      <c r="A25" s="32" t="s">
        <v>99</v>
      </c>
      <c r="B25" s="57" t="s">
        <v>4</v>
      </c>
      <c r="C25" s="272"/>
      <c r="D25" s="80" t="s">
        <v>7</v>
      </c>
      <c r="E25" s="80" t="s">
        <v>7</v>
      </c>
      <c r="F25" s="80" t="s">
        <v>7</v>
      </c>
      <c r="G25" s="80" t="s">
        <v>7</v>
      </c>
      <c r="H25" s="80" t="s">
        <v>7</v>
      </c>
      <c r="I25" s="80" t="s">
        <v>7</v>
      </c>
      <c r="J25" s="80" t="s">
        <v>7</v>
      </c>
      <c r="K25" s="80" t="s">
        <v>7</v>
      </c>
      <c r="L25" s="80" t="s">
        <v>7</v>
      </c>
      <c r="M25" s="81" t="s">
        <v>7</v>
      </c>
      <c r="N25" s="80">
        <f>N24-D24</f>
        <v>0</v>
      </c>
      <c r="O25" s="80">
        <f t="shared" ref="O25:W25" si="21">O24-E24</f>
        <v>0</v>
      </c>
      <c r="P25" s="80">
        <f t="shared" si="21"/>
        <v>-2.5414928009981139</v>
      </c>
      <c r="Q25" s="80">
        <f t="shared" si="21"/>
        <v>-2.5414928009981139</v>
      </c>
      <c r="R25" s="80">
        <f t="shared" si="21"/>
        <v>-2.5414928009981423</v>
      </c>
      <c r="S25" s="80">
        <f t="shared" si="21"/>
        <v>-2.5414928009981423</v>
      </c>
      <c r="T25" s="80">
        <f t="shared" si="21"/>
        <v>-2.5414928009981423</v>
      </c>
      <c r="U25" s="80">
        <f t="shared" si="21"/>
        <v>-2.5414928009981281</v>
      </c>
      <c r="V25" s="80">
        <f t="shared" si="21"/>
        <v>-2.5414928009981566</v>
      </c>
      <c r="W25" s="80">
        <f t="shared" si="21"/>
        <v>-2.5414928009981423</v>
      </c>
      <c r="X25" s="79" t="s">
        <v>7</v>
      </c>
      <c r="Y25" s="14" t="s">
        <v>7</v>
      </c>
      <c r="Z25" s="14" t="s">
        <v>7</v>
      </c>
      <c r="AA25" s="14" t="s">
        <v>7</v>
      </c>
      <c r="AB25" s="14" t="s">
        <v>7</v>
      </c>
      <c r="AC25" s="15" t="s">
        <v>7</v>
      </c>
      <c r="AD25" s="14" t="s">
        <v>7</v>
      </c>
      <c r="AE25" s="14" t="s">
        <v>7</v>
      </c>
      <c r="AF25" s="36" t="s">
        <v>7</v>
      </c>
      <c r="AG25" s="54" t="s">
        <v>7</v>
      </c>
      <c r="AH25" s="79" t="s">
        <v>7</v>
      </c>
      <c r="AI25" s="14" t="s">
        <v>7</v>
      </c>
      <c r="AJ25" s="14" t="s">
        <v>7</v>
      </c>
      <c r="AK25" s="14" t="s">
        <v>7</v>
      </c>
      <c r="AL25" s="14" t="s">
        <v>7</v>
      </c>
      <c r="AM25" s="14" t="s">
        <v>7</v>
      </c>
      <c r="AN25" s="14" t="s">
        <v>7</v>
      </c>
      <c r="AO25" s="14" t="s">
        <v>7</v>
      </c>
      <c r="AP25" s="36" t="s">
        <v>7</v>
      </c>
      <c r="AQ25" s="54" t="s">
        <v>7</v>
      </c>
      <c r="AR25" s="79"/>
      <c r="AS25" s="36"/>
      <c r="AT25" s="36"/>
      <c r="AU25" s="36"/>
      <c r="AV25" s="36"/>
      <c r="AW25" s="36"/>
      <c r="AX25" s="36"/>
      <c r="AY25" s="36"/>
      <c r="AZ25" s="36"/>
      <c r="BA25" s="36"/>
      <c r="BB25" s="14"/>
      <c r="BC25" s="14"/>
      <c r="BD25" s="14"/>
      <c r="BE25" s="14"/>
      <c r="BF25" s="14"/>
      <c r="BG25" s="14"/>
      <c r="BH25" s="14"/>
      <c r="BI25" s="14"/>
      <c r="BJ25" s="14"/>
      <c r="BK25" s="57"/>
      <c r="BL25" s="57"/>
      <c r="BM25" s="25" t="s">
        <v>35</v>
      </c>
    </row>
    <row r="26" spans="1:65" x14ac:dyDescent="0.2">
      <c r="A26" s="16"/>
      <c r="B26" s="5"/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34"/>
      <c r="Y26" s="34"/>
      <c r="Z26" s="34"/>
      <c r="AA26" s="34"/>
      <c r="AB26" s="34"/>
      <c r="AC26" s="34"/>
      <c r="AD26" s="34"/>
      <c r="AE26" s="34"/>
      <c r="AF26" s="34"/>
      <c r="AG26" s="34"/>
      <c r="AH26" s="34"/>
      <c r="AI26" s="34"/>
      <c r="AJ26" s="34"/>
      <c r="AK26" s="34"/>
      <c r="AL26" s="34"/>
      <c r="AM26" s="34"/>
      <c r="AN26" s="34"/>
      <c r="AO26" s="34"/>
      <c r="AP26" s="73"/>
      <c r="AQ26" s="73"/>
      <c r="AR26" s="73"/>
      <c r="AS26" s="73"/>
      <c r="AT26" s="73"/>
      <c r="AU26" s="73"/>
      <c r="AV26" s="73"/>
      <c r="AW26" s="73"/>
      <c r="AX26" s="73"/>
      <c r="AY26" s="73"/>
      <c r="AZ26" s="73"/>
      <c r="BA26" s="73"/>
      <c r="BB26" s="5"/>
      <c r="BC26" s="5"/>
      <c r="BD26" s="5"/>
      <c r="BE26" s="5"/>
      <c r="BF26" s="5"/>
      <c r="BG26" s="5"/>
      <c r="BH26" s="5"/>
      <c r="BI26" s="5"/>
      <c r="BJ26" s="5"/>
      <c r="BK26" s="5"/>
      <c r="BL26" s="5"/>
      <c r="BM26" s="17"/>
    </row>
    <row r="27" spans="1:65" ht="13.5" thickBot="1" x14ac:dyDescent="0.25">
      <c r="B27" s="5"/>
      <c r="C27" s="5"/>
      <c r="D27" s="5"/>
      <c r="E27" s="5"/>
      <c r="F27" s="5"/>
      <c r="G27" s="5"/>
      <c r="H27" s="5"/>
      <c r="I27" s="5"/>
      <c r="J27" s="5"/>
      <c r="K27" s="5"/>
      <c r="L27" s="5"/>
      <c r="M27" s="5"/>
      <c r="N27" s="5"/>
      <c r="O27" s="5"/>
      <c r="P27" s="5"/>
      <c r="Q27" s="5"/>
      <c r="R27" s="5"/>
      <c r="S27" s="5"/>
      <c r="T27" s="5"/>
      <c r="U27" s="5"/>
      <c r="V27" s="5"/>
      <c r="W27" s="5"/>
      <c r="X27" s="10"/>
      <c r="Y27" s="10"/>
      <c r="Z27" s="10"/>
      <c r="AA27" s="10"/>
      <c r="AB27" s="10"/>
      <c r="AC27" s="10"/>
      <c r="AD27" s="10"/>
      <c r="AE27" s="10"/>
      <c r="AF27" s="10"/>
      <c r="AG27" s="10"/>
      <c r="AH27" s="10"/>
      <c r="AI27" s="10"/>
      <c r="AJ27" s="10"/>
      <c r="AK27" s="10"/>
      <c r="AL27" s="10"/>
      <c r="AM27" s="10"/>
      <c r="AN27" s="10"/>
      <c r="AO27" s="10"/>
      <c r="AP27" s="73"/>
      <c r="AQ27" s="73"/>
      <c r="AR27" s="73"/>
      <c r="AS27" s="73"/>
      <c r="AT27" s="73"/>
      <c r="AU27" s="73"/>
      <c r="AV27" s="73"/>
      <c r="AW27" s="73"/>
      <c r="AX27" s="73"/>
      <c r="AY27" s="73"/>
      <c r="AZ27" s="73"/>
      <c r="BA27" s="73"/>
      <c r="BB27" s="5"/>
      <c r="BC27" s="5"/>
      <c r="BD27" s="5"/>
      <c r="BE27" s="5"/>
      <c r="BF27" s="5"/>
      <c r="BG27" s="5"/>
      <c r="BH27" s="5"/>
      <c r="BI27" s="5"/>
      <c r="BJ27" s="5"/>
      <c r="BK27" s="5"/>
      <c r="BL27" s="5"/>
      <c r="BM27" s="17"/>
    </row>
    <row r="28" spans="1:65" s="93" customFormat="1" x14ac:dyDescent="0.2">
      <c r="A28" s="1" t="s">
        <v>16</v>
      </c>
      <c r="B28" s="322"/>
      <c r="C28" s="321"/>
      <c r="D28" s="329" t="s">
        <v>117</v>
      </c>
      <c r="E28" s="330"/>
      <c r="F28" s="336"/>
      <c r="G28" s="336"/>
      <c r="H28" s="336"/>
      <c r="I28" s="336"/>
      <c r="J28" s="336"/>
      <c r="K28" s="336"/>
      <c r="L28" s="336"/>
      <c r="M28" s="337"/>
      <c r="N28" s="329" t="s">
        <v>119</v>
      </c>
      <c r="O28" s="330"/>
      <c r="P28" s="336"/>
      <c r="Q28" s="336"/>
      <c r="R28" s="336"/>
      <c r="S28" s="336"/>
      <c r="T28" s="336"/>
      <c r="U28" s="336"/>
      <c r="V28" s="336"/>
      <c r="W28" s="337"/>
      <c r="X28" s="329" t="s">
        <v>115</v>
      </c>
      <c r="Y28" s="330"/>
      <c r="Z28" s="336"/>
      <c r="AA28" s="336"/>
      <c r="AB28" s="336"/>
      <c r="AC28" s="336"/>
      <c r="AD28" s="336"/>
      <c r="AE28" s="336"/>
      <c r="AF28" s="336"/>
      <c r="AG28" s="337"/>
      <c r="AH28" s="329" t="s">
        <v>114</v>
      </c>
      <c r="AI28" s="330"/>
      <c r="AJ28" s="336"/>
      <c r="AK28" s="336"/>
      <c r="AL28" s="336"/>
      <c r="AM28" s="336"/>
      <c r="AN28" s="336"/>
      <c r="AO28" s="336"/>
      <c r="AP28" s="336"/>
      <c r="AQ28" s="337"/>
      <c r="AR28" s="329" t="s">
        <v>39</v>
      </c>
      <c r="AS28" s="330"/>
      <c r="AT28" s="336"/>
      <c r="AU28" s="336"/>
      <c r="AV28" s="336"/>
      <c r="AW28" s="336"/>
      <c r="AX28" s="336"/>
      <c r="AY28" s="336"/>
      <c r="AZ28" s="336"/>
      <c r="BA28" s="337"/>
      <c r="BB28" s="99"/>
      <c r="BC28" s="100"/>
      <c r="BD28" s="100"/>
      <c r="BE28" s="100"/>
      <c r="BF28" s="100"/>
      <c r="BG28" s="100"/>
      <c r="BH28" s="100"/>
      <c r="BI28" s="100"/>
      <c r="BJ28" s="100"/>
      <c r="BK28" s="130"/>
      <c r="BL28" s="130"/>
      <c r="BM28" s="131" t="s">
        <v>0</v>
      </c>
    </row>
    <row r="29" spans="1:65" s="93" customFormat="1" x14ac:dyDescent="0.2">
      <c r="A29" s="2"/>
      <c r="B29" s="91"/>
      <c r="C29" s="7"/>
      <c r="D29" s="44" t="s">
        <v>31</v>
      </c>
      <c r="E29" s="323" t="s">
        <v>32</v>
      </c>
      <c r="F29" s="333" t="s">
        <v>89</v>
      </c>
      <c r="G29" s="333"/>
      <c r="H29" s="334"/>
      <c r="I29" s="334"/>
      <c r="J29" s="334"/>
      <c r="K29" s="334"/>
      <c r="L29" s="334"/>
      <c r="M29" s="335"/>
      <c r="N29" s="44" t="s">
        <v>31</v>
      </c>
      <c r="O29" s="323" t="s">
        <v>32</v>
      </c>
      <c r="P29" s="333" t="s">
        <v>89</v>
      </c>
      <c r="Q29" s="333"/>
      <c r="R29" s="334"/>
      <c r="S29" s="334"/>
      <c r="T29" s="334"/>
      <c r="U29" s="334"/>
      <c r="V29" s="334"/>
      <c r="W29" s="335"/>
      <c r="X29" s="44" t="s">
        <v>31</v>
      </c>
      <c r="Y29" s="323" t="s">
        <v>32</v>
      </c>
      <c r="Z29" s="333" t="s">
        <v>89</v>
      </c>
      <c r="AA29" s="333"/>
      <c r="AB29" s="334"/>
      <c r="AC29" s="334"/>
      <c r="AD29" s="334"/>
      <c r="AE29" s="334"/>
      <c r="AF29" s="334"/>
      <c r="AG29" s="335"/>
      <c r="AH29" s="44" t="s">
        <v>31</v>
      </c>
      <c r="AI29" s="323" t="s">
        <v>32</v>
      </c>
      <c r="AJ29" s="333" t="s">
        <v>89</v>
      </c>
      <c r="AK29" s="333"/>
      <c r="AL29" s="334"/>
      <c r="AM29" s="334"/>
      <c r="AN29" s="334"/>
      <c r="AO29" s="334"/>
      <c r="AP29" s="334"/>
      <c r="AQ29" s="335"/>
      <c r="AR29" s="44" t="s">
        <v>31</v>
      </c>
      <c r="AS29" s="323" t="s">
        <v>32</v>
      </c>
      <c r="AT29" s="333" t="s">
        <v>89</v>
      </c>
      <c r="AU29" s="333"/>
      <c r="AV29" s="334"/>
      <c r="AW29" s="334"/>
      <c r="AX29" s="334"/>
      <c r="AY29" s="334"/>
      <c r="AZ29" s="334"/>
      <c r="BA29" s="335"/>
      <c r="BB29" s="132"/>
      <c r="BC29" s="133"/>
      <c r="BD29" s="133"/>
      <c r="BE29" s="133"/>
      <c r="BF29" s="133"/>
      <c r="BG29" s="133"/>
      <c r="BH29" s="133"/>
      <c r="BI29" s="133"/>
      <c r="BJ29" s="133"/>
      <c r="BK29" s="134"/>
      <c r="BL29" s="134"/>
      <c r="BM29" s="135"/>
    </row>
    <row r="30" spans="1:65" s="93" customFormat="1" x14ac:dyDescent="0.2">
      <c r="A30" s="136" t="s">
        <v>36</v>
      </c>
      <c r="B30" s="137" t="s">
        <v>9</v>
      </c>
      <c r="C30" s="228"/>
      <c r="D30" s="221">
        <v>1.5</v>
      </c>
      <c r="E30" s="269">
        <v>1.5</v>
      </c>
      <c r="F30" s="138">
        <f t="shared" ref="F30:V31" si="22">$D30</f>
        <v>1.5</v>
      </c>
      <c r="G30" s="138">
        <f t="shared" si="22"/>
        <v>1.5</v>
      </c>
      <c r="H30" s="138">
        <f t="shared" si="22"/>
        <v>1.5</v>
      </c>
      <c r="I30" s="138">
        <f t="shared" si="22"/>
        <v>1.5</v>
      </c>
      <c r="J30" s="138">
        <f t="shared" si="22"/>
        <v>1.5</v>
      </c>
      <c r="K30" s="138">
        <f t="shared" si="22"/>
        <v>1.5</v>
      </c>
      <c r="L30" s="138">
        <f t="shared" si="22"/>
        <v>1.5</v>
      </c>
      <c r="M30" s="139">
        <f t="shared" si="22"/>
        <v>1.5</v>
      </c>
      <c r="N30" s="221">
        <v>1.5</v>
      </c>
      <c r="O30" s="138">
        <f t="shared" si="22"/>
        <v>1.5</v>
      </c>
      <c r="P30" s="138">
        <f t="shared" si="22"/>
        <v>1.5</v>
      </c>
      <c r="Q30" s="138">
        <f t="shared" si="22"/>
        <v>1.5</v>
      </c>
      <c r="R30" s="138">
        <f t="shared" si="22"/>
        <v>1.5</v>
      </c>
      <c r="S30" s="138">
        <f t="shared" si="22"/>
        <v>1.5</v>
      </c>
      <c r="T30" s="138">
        <f t="shared" si="22"/>
        <v>1.5</v>
      </c>
      <c r="U30" s="138">
        <f t="shared" si="22"/>
        <v>1.5</v>
      </c>
      <c r="V30" s="138">
        <f t="shared" si="22"/>
        <v>1.5</v>
      </c>
      <c r="W30" s="139">
        <f>$D30</f>
        <v>1.5</v>
      </c>
      <c r="X30" s="132"/>
      <c r="Y30" s="133"/>
      <c r="Z30" s="133"/>
      <c r="AA30" s="133"/>
      <c r="AB30" s="133"/>
      <c r="AC30" s="133"/>
      <c r="AD30" s="133"/>
      <c r="AE30" s="133"/>
      <c r="AF30" s="133"/>
      <c r="AG30" s="134"/>
      <c r="AH30" s="140"/>
      <c r="AI30" s="7"/>
      <c r="AJ30" s="7"/>
      <c r="AK30" s="7"/>
      <c r="AL30" s="7"/>
      <c r="AM30" s="7"/>
      <c r="AN30" s="7"/>
      <c r="AO30" s="7"/>
      <c r="AP30" s="133"/>
      <c r="AQ30" s="134"/>
      <c r="AR30" s="132"/>
      <c r="AS30" s="133"/>
      <c r="AT30" s="133"/>
      <c r="AU30" s="133"/>
      <c r="AV30" s="133"/>
      <c r="AW30" s="133"/>
      <c r="AX30" s="133"/>
      <c r="AY30" s="133"/>
      <c r="AZ30" s="133"/>
      <c r="BA30" s="134"/>
      <c r="BB30" s="132"/>
      <c r="BC30" s="133"/>
      <c r="BD30" s="133"/>
      <c r="BE30" s="133"/>
      <c r="BF30" s="133"/>
      <c r="BG30" s="133"/>
      <c r="BH30" s="133"/>
      <c r="BI30" s="133"/>
      <c r="BJ30" s="133"/>
      <c r="BK30" s="134"/>
      <c r="BL30" s="134"/>
      <c r="BM30" s="135"/>
    </row>
    <row r="31" spans="1:65" s="93" customFormat="1" ht="15.75" x14ac:dyDescent="0.3">
      <c r="A31" s="260" t="s">
        <v>64</v>
      </c>
      <c r="B31" s="137" t="s">
        <v>9</v>
      </c>
      <c r="C31" s="228"/>
      <c r="D31" s="221">
        <v>1.5</v>
      </c>
      <c r="E31" s="269">
        <v>1.5</v>
      </c>
      <c r="F31" s="138">
        <f t="shared" si="22"/>
        <v>1.5</v>
      </c>
      <c r="G31" s="138">
        <f t="shared" si="22"/>
        <v>1.5</v>
      </c>
      <c r="H31" s="138">
        <f t="shared" si="22"/>
        <v>1.5</v>
      </c>
      <c r="I31" s="138">
        <f t="shared" si="22"/>
        <v>1.5</v>
      </c>
      <c r="J31" s="138">
        <f t="shared" si="22"/>
        <v>1.5</v>
      </c>
      <c r="K31" s="138">
        <f t="shared" si="22"/>
        <v>1.5</v>
      </c>
      <c r="L31" s="138">
        <f t="shared" si="22"/>
        <v>1.5</v>
      </c>
      <c r="M31" s="139">
        <f t="shared" si="22"/>
        <v>1.5</v>
      </c>
      <c r="N31" s="221">
        <v>1.5</v>
      </c>
      <c r="O31" s="138">
        <f t="shared" si="22"/>
        <v>1.5</v>
      </c>
      <c r="P31" s="138">
        <f t="shared" si="22"/>
        <v>1.5</v>
      </c>
      <c r="Q31" s="138">
        <f t="shared" si="22"/>
        <v>1.5</v>
      </c>
      <c r="R31" s="138">
        <f t="shared" si="22"/>
        <v>1.5</v>
      </c>
      <c r="S31" s="138">
        <f t="shared" si="22"/>
        <v>1.5</v>
      </c>
      <c r="T31" s="138">
        <f t="shared" si="22"/>
        <v>1.5</v>
      </c>
      <c r="U31" s="138">
        <f t="shared" si="22"/>
        <v>1.5</v>
      </c>
      <c r="V31" s="138">
        <f t="shared" si="22"/>
        <v>1.5</v>
      </c>
      <c r="W31" s="139">
        <f>$D31</f>
        <v>1.5</v>
      </c>
      <c r="X31" s="132"/>
      <c r="Y31" s="133"/>
      <c r="Z31" s="133"/>
      <c r="AA31" s="133"/>
      <c r="AB31" s="133"/>
      <c r="AC31" s="133"/>
      <c r="AD31" s="133"/>
      <c r="AE31" s="133"/>
      <c r="AF31" s="133"/>
      <c r="AG31" s="134"/>
      <c r="AH31" s="140"/>
      <c r="AI31" s="7"/>
      <c r="AJ31" s="7"/>
      <c r="AK31" s="7"/>
      <c r="AL31" s="7"/>
      <c r="AM31" s="7"/>
      <c r="AN31" s="7"/>
      <c r="AO31" s="7"/>
      <c r="AP31" s="133"/>
      <c r="AQ31" s="134"/>
      <c r="AR31" s="132"/>
      <c r="AS31" s="133"/>
      <c r="AT31" s="133"/>
      <c r="AU31" s="133"/>
      <c r="AV31" s="133"/>
      <c r="AW31" s="133"/>
      <c r="AX31" s="133"/>
      <c r="AY31" s="133"/>
      <c r="AZ31" s="133"/>
      <c r="BA31" s="134"/>
      <c r="BB31" s="132"/>
      <c r="BC31" s="133"/>
      <c r="BD31" s="133"/>
      <c r="BE31" s="133"/>
      <c r="BF31" s="133"/>
      <c r="BG31" s="133"/>
      <c r="BH31" s="133"/>
      <c r="BI31" s="133"/>
      <c r="BJ31" s="133"/>
      <c r="BK31" s="134"/>
      <c r="BL31" s="134"/>
      <c r="BM31" s="135"/>
    </row>
    <row r="32" spans="1:65" s="93" customFormat="1" x14ac:dyDescent="0.2">
      <c r="A32" s="136" t="s">
        <v>37</v>
      </c>
      <c r="B32" s="137" t="s">
        <v>9</v>
      </c>
      <c r="C32" s="228"/>
      <c r="D32" s="141"/>
      <c r="E32" s="138"/>
      <c r="F32" s="138"/>
      <c r="G32" s="138"/>
      <c r="H32" s="138"/>
      <c r="I32" s="138"/>
      <c r="J32" s="138"/>
      <c r="K32" s="138"/>
      <c r="L32" s="138"/>
      <c r="M32" s="139"/>
      <c r="N32" s="141"/>
      <c r="O32" s="138"/>
      <c r="P32" s="138"/>
      <c r="Q32" s="138"/>
      <c r="R32" s="138"/>
      <c r="S32" s="138"/>
      <c r="T32" s="138"/>
      <c r="U32" s="138"/>
      <c r="V32" s="138"/>
      <c r="W32" s="139"/>
      <c r="X32" s="222">
        <v>0.3</v>
      </c>
      <c r="Y32" s="138">
        <f t="shared" ref="Y32:AG33" si="23">$X32</f>
        <v>0.3</v>
      </c>
      <c r="Z32" s="138">
        <f t="shared" si="23"/>
        <v>0.3</v>
      </c>
      <c r="AA32" s="138">
        <f t="shared" si="23"/>
        <v>0.3</v>
      </c>
      <c r="AB32" s="138">
        <f t="shared" si="23"/>
        <v>0.3</v>
      </c>
      <c r="AC32" s="138">
        <f t="shared" si="23"/>
        <v>0.3</v>
      </c>
      <c r="AD32" s="138">
        <f t="shared" si="23"/>
        <v>0.3</v>
      </c>
      <c r="AE32" s="138">
        <f t="shared" si="23"/>
        <v>0.3</v>
      </c>
      <c r="AF32" s="133">
        <f t="shared" si="23"/>
        <v>0.3</v>
      </c>
      <c r="AG32" s="134">
        <f t="shared" si="23"/>
        <v>0.3</v>
      </c>
      <c r="AH32" s="222">
        <v>0.3</v>
      </c>
      <c r="AI32" s="7">
        <f t="shared" ref="AI32:AQ33" si="24">$AH32</f>
        <v>0.3</v>
      </c>
      <c r="AJ32" s="7">
        <f t="shared" si="24"/>
        <v>0.3</v>
      </c>
      <c r="AK32" s="7">
        <f t="shared" si="24"/>
        <v>0.3</v>
      </c>
      <c r="AL32" s="7">
        <f t="shared" si="24"/>
        <v>0.3</v>
      </c>
      <c r="AM32" s="7">
        <f t="shared" si="24"/>
        <v>0.3</v>
      </c>
      <c r="AN32" s="7">
        <f t="shared" si="24"/>
        <v>0.3</v>
      </c>
      <c r="AO32" s="7">
        <f t="shared" si="24"/>
        <v>0.3</v>
      </c>
      <c r="AP32" s="133">
        <f t="shared" si="24"/>
        <v>0.3</v>
      </c>
      <c r="AQ32" s="134">
        <f t="shared" si="24"/>
        <v>0.3</v>
      </c>
      <c r="AR32" s="132"/>
      <c r="AS32" s="133"/>
      <c r="AT32" s="133"/>
      <c r="AU32" s="133"/>
      <c r="AV32" s="133"/>
      <c r="AW32" s="133"/>
      <c r="AX32" s="133"/>
      <c r="AY32" s="133"/>
      <c r="AZ32" s="133"/>
      <c r="BA32" s="134"/>
      <c r="BB32" s="132"/>
      <c r="BC32" s="133"/>
      <c r="BD32" s="133"/>
      <c r="BE32" s="133"/>
      <c r="BF32" s="133"/>
      <c r="BG32" s="133"/>
      <c r="BH32" s="133"/>
      <c r="BI32" s="133"/>
      <c r="BJ32" s="133"/>
      <c r="BK32" s="134"/>
      <c r="BL32" s="134"/>
      <c r="BM32" s="135"/>
    </row>
    <row r="33" spans="1:65" s="93" customFormat="1" ht="15.75" x14ac:dyDescent="0.3">
      <c r="A33" s="260" t="s">
        <v>65</v>
      </c>
      <c r="B33" s="137" t="s">
        <v>9</v>
      </c>
      <c r="C33" s="228"/>
      <c r="D33" s="141"/>
      <c r="E33" s="138"/>
      <c r="F33" s="138"/>
      <c r="G33" s="138"/>
      <c r="H33" s="138"/>
      <c r="I33" s="138"/>
      <c r="J33" s="138"/>
      <c r="K33" s="138"/>
      <c r="L33" s="138"/>
      <c r="M33" s="139"/>
      <c r="N33" s="141"/>
      <c r="O33" s="138"/>
      <c r="P33" s="138"/>
      <c r="Q33" s="138"/>
      <c r="R33" s="138"/>
      <c r="S33" s="138"/>
      <c r="T33" s="138"/>
      <c r="U33" s="138"/>
      <c r="V33" s="138"/>
      <c r="W33" s="139"/>
      <c r="X33" s="222">
        <v>0.3</v>
      </c>
      <c r="Y33" s="138">
        <f t="shared" si="23"/>
        <v>0.3</v>
      </c>
      <c r="Z33" s="138">
        <f t="shared" si="23"/>
        <v>0.3</v>
      </c>
      <c r="AA33" s="138">
        <f t="shared" si="23"/>
        <v>0.3</v>
      </c>
      <c r="AB33" s="138">
        <f t="shared" si="23"/>
        <v>0.3</v>
      </c>
      <c r="AC33" s="138">
        <f t="shared" si="23"/>
        <v>0.3</v>
      </c>
      <c r="AD33" s="138">
        <f t="shared" si="23"/>
        <v>0.3</v>
      </c>
      <c r="AE33" s="138">
        <f t="shared" si="23"/>
        <v>0.3</v>
      </c>
      <c r="AF33" s="133">
        <f t="shared" si="23"/>
        <v>0.3</v>
      </c>
      <c r="AG33" s="134">
        <f t="shared" si="23"/>
        <v>0.3</v>
      </c>
      <c r="AH33" s="222">
        <v>0.3</v>
      </c>
      <c r="AI33" s="7">
        <f t="shared" si="24"/>
        <v>0.3</v>
      </c>
      <c r="AJ33" s="7">
        <f t="shared" si="24"/>
        <v>0.3</v>
      </c>
      <c r="AK33" s="7">
        <f t="shared" si="24"/>
        <v>0.3</v>
      </c>
      <c r="AL33" s="7">
        <f t="shared" si="24"/>
        <v>0.3</v>
      </c>
      <c r="AM33" s="7">
        <f t="shared" si="24"/>
        <v>0.3</v>
      </c>
      <c r="AN33" s="7">
        <f t="shared" si="24"/>
        <v>0.3</v>
      </c>
      <c r="AO33" s="7">
        <f t="shared" si="24"/>
        <v>0.3</v>
      </c>
      <c r="AP33" s="133">
        <f t="shared" si="24"/>
        <v>0.3</v>
      </c>
      <c r="AQ33" s="134">
        <f t="shared" si="24"/>
        <v>0.3</v>
      </c>
      <c r="AR33" s="132"/>
      <c r="AS33" s="133"/>
      <c r="AT33" s="133"/>
      <c r="AU33" s="133"/>
      <c r="AV33" s="133"/>
      <c r="AW33" s="133"/>
      <c r="AX33" s="133"/>
      <c r="AY33" s="133"/>
      <c r="AZ33" s="133"/>
      <c r="BA33" s="134"/>
      <c r="BB33" s="132"/>
      <c r="BC33" s="133"/>
      <c r="BD33" s="133"/>
      <c r="BE33" s="133"/>
      <c r="BF33" s="133"/>
      <c r="BG33" s="133"/>
      <c r="BH33" s="133"/>
      <c r="BI33" s="133"/>
      <c r="BJ33" s="133"/>
      <c r="BK33" s="134"/>
      <c r="BL33" s="134"/>
      <c r="BM33" s="135"/>
    </row>
    <row r="34" spans="1:65" s="93" customFormat="1" ht="13.5" thickBot="1" x14ac:dyDescent="0.25">
      <c r="A34" s="263" t="s">
        <v>100</v>
      </c>
      <c r="B34" s="142" t="s">
        <v>9</v>
      </c>
      <c r="C34" s="229"/>
      <c r="D34" s="143"/>
      <c r="E34" s="144"/>
      <c r="F34" s="144"/>
      <c r="G34" s="144"/>
      <c r="H34" s="144"/>
      <c r="I34" s="144"/>
      <c r="J34" s="144"/>
      <c r="K34" s="144"/>
      <c r="L34" s="144"/>
      <c r="M34" s="145"/>
      <c r="N34" s="143"/>
      <c r="O34" s="144"/>
      <c r="P34" s="144"/>
      <c r="Q34" s="144"/>
      <c r="R34" s="144"/>
      <c r="S34" s="144"/>
      <c r="T34" s="144"/>
      <c r="U34" s="144"/>
      <c r="V34" s="144"/>
      <c r="W34" s="145"/>
      <c r="X34" s="143"/>
      <c r="Y34" s="144"/>
      <c r="Z34" s="144"/>
      <c r="AA34" s="144"/>
      <c r="AB34" s="144"/>
      <c r="AC34" s="144"/>
      <c r="AD34" s="144"/>
      <c r="AE34" s="144"/>
      <c r="AF34" s="144"/>
      <c r="AG34" s="145"/>
      <c r="AH34" s="143"/>
      <c r="AI34" s="144"/>
      <c r="AJ34" s="144"/>
      <c r="AK34" s="144"/>
      <c r="AL34" s="144"/>
      <c r="AM34" s="144"/>
      <c r="AN34" s="144"/>
      <c r="AO34" s="144"/>
      <c r="AP34" s="144"/>
      <c r="AQ34" s="145"/>
      <c r="AR34" s="223">
        <v>3</v>
      </c>
      <c r="AS34" s="224">
        <v>3</v>
      </c>
      <c r="AT34" s="224">
        <v>3</v>
      </c>
      <c r="AU34" s="144">
        <f t="shared" ref="AU34:BA34" si="25">$AT34</f>
        <v>3</v>
      </c>
      <c r="AV34" s="144">
        <f t="shared" si="25"/>
        <v>3</v>
      </c>
      <c r="AW34" s="144">
        <f t="shared" si="25"/>
        <v>3</v>
      </c>
      <c r="AX34" s="144">
        <f t="shared" si="25"/>
        <v>3</v>
      </c>
      <c r="AY34" s="144">
        <f t="shared" si="25"/>
        <v>3</v>
      </c>
      <c r="AZ34" s="144">
        <f t="shared" si="25"/>
        <v>3</v>
      </c>
      <c r="BA34" s="144">
        <f t="shared" si="25"/>
        <v>3</v>
      </c>
      <c r="BB34" s="143"/>
      <c r="BC34" s="144"/>
      <c r="BD34" s="144"/>
      <c r="BE34" s="144"/>
      <c r="BF34" s="144"/>
      <c r="BG34" s="144"/>
      <c r="BH34" s="144"/>
      <c r="BI34" s="144"/>
      <c r="BJ34" s="144"/>
      <c r="BK34" s="145"/>
      <c r="BL34" s="145"/>
      <c r="BM34" s="264" t="s">
        <v>122</v>
      </c>
    </row>
    <row r="35" spans="1:65" s="93" customFormat="1" x14ac:dyDescent="0.2">
      <c r="A35" s="102"/>
      <c r="B35" s="103"/>
      <c r="C35" s="103"/>
      <c r="D35" s="104"/>
      <c r="E35" s="104"/>
      <c r="F35" s="104"/>
      <c r="G35" s="104"/>
      <c r="H35" s="104"/>
      <c r="I35" s="104"/>
      <c r="J35" s="104"/>
      <c r="K35" s="104"/>
      <c r="L35" s="104"/>
      <c r="M35" s="104"/>
      <c r="N35" s="104"/>
      <c r="O35" s="104"/>
      <c r="P35" s="104"/>
      <c r="Q35" s="104"/>
      <c r="R35" s="104"/>
      <c r="S35" s="104"/>
      <c r="T35" s="104"/>
      <c r="U35" s="104"/>
      <c r="V35" s="104"/>
      <c r="W35" s="104"/>
      <c r="X35" s="104"/>
      <c r="Y35" s="104"/>
      <c r="Z35" s="104"/>
      <c r="AA35" s="104"/>
      <c r="AB35" s="104"/>
      <c r="AC35" s="104"/>
      <c r="AD35" s="104"/>
      <c r="AE35" s="104"/>
      <c r="AF35" s="104"/>
      <c r="AG35" s="104"/>
      <c r="AH35" s="104"/>
      <c r="AI35" s="104"/>
      <c r="AJ35" s="104"/>
      <c r="AK35" s="104"/>
      <c r="AL35" s="104"/>
      <c r="AM35" s="104"/>
      <c r="AN35" s="104"/>
      <c r="AO35" s="104"/>
      <c r="AP35" s="92"/>
      <c r="AQ35" s="92"/>
      <c r="AR35" s="92"/>
      <c r="AS35" s="92"/>
      <c r="AT35" s="92"/>
      <c r="AU35" s="92"/>
      <c r="AV35" s="92"/>
      <c r="AW35" s="92"/>
      <c r="AX35" s="92"/>
      <c r="AY35" s="92"/>
      <c r="AZ35" s="92"/>
      <c r="BA35" s="92"/>
      <c r="BB35" s="104"/>
      <c r="BC35" s="104"/>
      <c r="BD35" s="104"/>
      <c r="BE35" s="104"/>
      <c r="BF35" s="104"/>
      <c r="BG35" s="104"/>
      <c r="BH35" s="104"/>
      <c r="BI35" s="104"/>
      <c r="BJ35" s="104"/>
      <c r="BK35" s="104"/>
      <c r="BL35" s="104"/>
      <c r="BM35" s="105"/>
    </row>
    <row r="36" spans="1:65" s="93" customFormat="1" ht="13.5" thickBot="1" x14ac:dyDescent="0.25">
      <c r="B36" s="106"/>
      <c r="C36" s="106"/>
      <c r="D36" s="106"/>
      <c r="E36" s="106"/>
      <c r="F36" s="106"/>
      <c r="G36" s="106"/>
      <c r="H36" s="106"/>
      <c r="I36" s="106"/>
      <c r="J36" s="106"/>
      <c r="K36" s="106"/>
      <c r="L36" s="106"/>
      <c r="M36" s="106"/>
      <c r="N36" s="106"/>
      <c r="O36" s="106"/>
      <c r="P36" s="106"/>
      <c r="Q36" s="106"/>
      <c r="R36" s="106"/>
      <c r="S36" s="106"/>
      <c r="T36" s="106"/>
      <c r="U36" s="106"/>
      <c r="V36" s="106"/>
      <c r="W36" s="106"/>
      <c r="X36" s="107"/>
      <c r="Y36" s="107"/>
      <c r="Z36" s="107"/>
      <c r="AA36" s="107"/>
      <c r="AB36" s="107"/>
      <c r="AC36" s="107"/>
      <c r="AD36" s="107"/>
      <c r="AE36" s="107"/>
      <c r="AF36" s="107"/>
      <c r="AG36" s="107"/>
      <c r="AH36" s="106"/>
      <c r="AI36" s="106"/>
      <c r="AJ36" s="106"/>
      <c r="AK36" s="106"/>
      <c r="AL36" s="106"/>
      <c r="AM36" s="106"/>
      <c r="AN36" s="106"/>
      <c r="AO36" s="106"/>
      <c r="AP36" s="107"/>
      <c r="AQ36" s="107"/>
      <c r="AR36" s="107"/>
      <c r="AS36" s="107"/>
      <c r="AT36" s="107"/>
      <c r="AU36" s="107"/>
      <c r="AV36" s="107"/>
      <c r="AW36" s="107"/>
      <c r="AX36" s="107"/>
      <c r="AY36" s="107"/>
      <c r="AZ36" s="107"/>
      <c r="BA36" s="107"/>
      <c r="BB36" s="107"/>
      <c r="BC36" s="107"/>
      <c r="BD36" s="107"/>
      <c r="BE36" s="107"/>
      <c r="BF36" s="107"/>
      <c r="BG36" s="107"/>
      <c r="BH36" s="107"/>
      <c r="BI36" s="107"/>
      <c r="BJ36" s="107"/>
      <c r="BK36" s="107"/>
      <c r="BL36" s="107"/>
      <c r="BM36" s="108"/>
    </row>
    <row r="37" spans="1:65" s="93" customFormat="1" x14ac:dyDescent="0.2">
      <c r="A37" s="1" t="s">
        <v>18</v>
      </c>
      <c r="B37" s="322"/>
      <c r="C37" s="234"/>
      <c r="D37" s="329" t="s">
        <v>117</v>
      </c>
      <c r="E37" s="330"/>
      <c r="F37" s="336"/>
      <c r="G37" s="336"/>
      <c r="H37" s="336"/>
      <c r="I37" s="336"/>
      <c r="J37" s="336"/>
      <c r="K37" s="336"/>
      <c r="L37" s="336"/>
      <c r="M37" s="336"/>
      <c r="N37" s="329" t="s">
        <v>119</v>
      </c>
      <c r="O37" s="330"/>
      <c r="P37" s="336"/>
      <c r="Q37" s="336"/>
      <c r="R37" s="336"/>
      <c r="S37" s="336"/>
      <c r="T37" s="336"/>
      <c r="U37" s="336"/>
      <c r="V37" s="336"/>
      <c r="W37" s="337"/>
      <c r="X37" s="330" t="s">
        <v>115</v>
      </c>
      <c r="Y37" s="330"/>
      <c r="Z37" s="336"/>
      <c r="AA37" s="336"/>
      <c r="AB37" s="336"/>
      <c r="AC37" s="336"/>
      <c r="AD37" s="336"/>
      <c r="AE37" s="336"/>
      <c r="AF37" s="336"/>
      <c r="AG37" s="337"/>
      <c r="AH37" s="329" t="s">
        <v>114</v>
      </c>
      <c r="AI37" s="330"/>
      <c r="AJ37" s="336"/>
      <c r="AK37" s="336"/>
      <c r="AL37" s="336"/>
      <c r="AM37" s="336"/>
      <c r="AN37" s="336"/>
      <c r="AO37" s="336"/>
      <c r="AP37" s="336"/>
      <c r="AQ37" s="337"/>
      <c r="AR37" s="329" t="s">
        <v>39</v>
      </c>
      <c r="AS37" s="330"/>
      <c r="AT37" s="336"/>
      <c r="AU37" s="336"/>
      <c r="AV37" s="336"/>
      <c r="AW37" s="336"/>
      <c r="AX37" s="336"/>
      <c r="AY37" s="336"/>
      <c r="AZ37" s="336"/>
      <c r="BA37" s="337"/>
      <c r="BB37" s="329" t="s">
        <v>30</v>
      </c>
      <c r="BC37" s="330"/>
      <c r="BD37" s="336"/>
      <c r="BE37" s="336"/>
      <c r="BF37" s="336"/>
      <c r="BG37" s="336"/>
      <c r="BH37" s="336"/>
      <c r="BI37" s="336"/>
      <c r="BJ37" s="336"/>
      <c r="BK37" s="337"/>
      <c r="BL37" s="241"/>
      <c r="BM37" s="19" t="s">
        <v>0</v>
      </c>
    </row>
    <row r="38" spans="1:65" s="93" customFormat="1" x14ac:dyDescent="0.2">
      <c r="A38" s="61"/>
      <c r="B38" s="91"/>
      <c r="C38" s="235"/>
      <c r="D38" s="44" t="s">
        <v>31</v>
      </c>
      <c r="E38" s="323" t="s">
        <v>32</v>
      </c>
      <c r="F38" s="333" t="s">
        <v>89</v>
      </c>
      <c r="G38" s="333"/>
      <c r="H38" s="334"/>
      <c r="I38" s="334"/>
      <c r="J38" s="334"/>
      <c r="K38" s="334"/>
      <c r="L38" s="334"/>
      <c r="M38" s="335"/>
      <c r="N38" s="44" t="s">
        <v>31</v>
      </c>
      <c r="O38" s="323" t="s">
        <v>32</v>
      </c>
      <c r="P38" s="333" t="s">
        <v>89</v>
      </c>
      <c r="Q38" s="333"/>
      <c r="R38" s="334"/>
      <c r="S38" s="334"/>
      <c r="T38" s="334"/>
      <c r="U38" s="334"/>
      <c r="V38" s="334"/>
      <c r="W38" s="335"/>
      <c r="X38" s="44" t="s">
        <v>31</v>
      </c>
      <c r="Y38" s="323" t="s">
        <v>32</v>
      </c>
      <c r="Z38" s="333" t="s">
        <v>89</v>
      </c>
      <c r="AA38" s="333"/>
      <c r="AB38" s="334"/>
      <c r="AC38" s="334"/>
      <c r="AD38" s="334"/>
      <c r="AE38" s="334"/>
      <c r="AF38" s="334"/>
      <c r="AG38" s="335"/>
      <c r="AH38" s="44" t="s">
        <v>31</v>
      </c>
      <c r="AI38" s="323" t="s">
        <v>32</v>
      </c>
      <c r="AJ38" s="333" t="s">
        <v>89</v>
      </c>
      <c r="AK38" s="333"/>
      <c r="AL38" s="334"/>
      <c r="AM38" s="334"/>
      <c r="AN38" s="334"/>
      <c r="AO38" s="334"/>
      <c r="AP38" s="334"/>
      <c r="AQ38" s="335"/>
      <c r="AR38" s="44" t="s">
        <v>31</v>
      </c>
      <c r="AS38" s="323" t="s">
        <v>32</v>
      </c>
      <c r="AT38" s="333" t="s">
        <v>89</v>
      </c>
      <c r="AU38" s="333"/>
      <c r="AV38" s="334"/>
      <c r="AW38" s="334"/>
      <c r="AX38" s="334"/>
      <c r="AY38" s="334"/>
      <c r="AZ38" s="334"/>
      <c r="BA38" s="335"/>
      <c r="BB38" s="44" t="s">
        <v>31</v>
      </c>
      <c r="BC38" s="323" t="s">
        <v>32</v>
      </c>
      <c r="BD38" s="333" t="s">
        <v>89</v>
      </c>
      <c r="BE38" s="333"/>
      <c r="BF38" s="334"/>
      <c r="BG38" s="334"/>
      <c r="BH38" s="334"/>
      <c r="BI38" s="334"/>
      <c r="BJ38" s="334"/>
      <c r="BK38" s="335"/>
      <c r="BL38" s="91"/>
      <c r="BM38" s="20"/>
    </row>
    <row r="39" spans="1:65" s="93" customFormat="1" x14ac:dyDescent="0.2">
      <c r="A39" s="206" t="s">
        <v>123</v>
      </c>
      <c r="B39" s="166" t="s">
        <v>8</v>
      </c>
      <c r="C39" s="236"/>
      <c r="D39" s="147">
        <v>0</v>
      </c>
      <c r="E39" s="151">
        <v>0</v>
      </c>
      <c r="F39" s="151">
        <v>0</v>
      </c>
      <c r="G39" s="151">
        <v>0</v>
      </c>
      <c r="H39" s="151">
        <v>0</v>
      </c>
      <c r="I39" s="151">
        <v>0</v>
      </c>
      <c r="J39" s="151">
        <v>0</v>
      </c>
      <c r="K39" s="151">
        <v>0</v>
      </c>
      <c r="L39" s="151">
        <v>0</v>
      </c>
      <c r="M39" s="151">
        <v>0</v>
      </c>
      <c r="N39" s="147">
        <v>0</v>
      </c>
      <c r="O39" s="151">
        <v>0</v>
      </c>
      <c r="P39" s="151">
        <v>0</v>
      </c>
      <c r="Q39" s="151">
        <v>0</v>
      </c>
      <c r="R39" s="151">
        <v>0</v>
      </c>
      <c r="S39" s="151">
        <v>0</v>
      </c>
      <c r="T39" s="151">
        <v>0</v>
      </c>
      <c r="U39" s="151">
        <v>0</v>
      </c>
      <c r="V39" s="151">
        <v>0</v>
      </c>
      <c r="W39" s="152">
        <v>0</v>
      </c>
      <c r="X39" s="151">
        <v>1</v>
      </c>
      <c r="Y39" s="151">
        <v>1</v>
      </c>
      <c r="Z39" s="151">
        <v>1</v>
      </c>
      <c r="AA39" s="151">
        <v>1</v>
      </c>
      <c r="AB39" s="151">
        <v>1</v>
      </c>
      <c r="AC39" s="151">
        <v>1</v>
      </c>
      <c r="AD39" s="151">
        <v>1</v>
      </c>
      <c r="AE39" s="151">
        <v>1</v>
      </c>
      <c r="AF39" s="151">
        <v>1</v>
      </c>
      <c r="AG39" s="152">
        <v>1</v>
      </c>
      <c r="AH39" s="147">
        <v>0</v>
      </c>
      <c r="AI39" s="151">
        <v>0</v>
      </c>
      <c r="AJ39" s="151">
        <v>0</v>
      </c>
      <c r="AK39" s="151">
        <v>0</v>
      </c>
      <c r="AL39" s="151">
        <v>0</v>
      </c>
      <c r="AM39" s="151">
        <v>0</v>
      </c>
      <c r="AN39" s="151">
        <v>0</v>
      </c>
      <c r="AO39" s="151">
        <v>0</v>
      </c>
      <c r="AP39" s="151">
        <v>0</v>
      </c>
      <c r="AQ39" s="152">
        <v>0</v>
      </c>
      <c r="AR39" s="151"/>
      <c r="AS39" s="151"/>
      <c r="AT39" s="151"/>
      <c r="AU39" s="151"/>
      <c r="AV39" s="151"/>
      <c r="AW39" s="151"/>
      <c r="AX39" s="151"/>
      <c r="AY39" s="151"/>
      <c r="AZ39" s="151"/>
      <c r="BA39" s="151"/>
      <c r="BB39" s="147"/>
      <c r="BC39" s="151"/>
      <c r="BD39" s="151"/>
      <c r="BE39" s="151"/>
      <c r="BF39" s="151"/>
      <c r="BG39" s="151"/>
      <c r="BH39" s="151"/>
      <c r="BI39" s="151"/>
      <c r="BJ39" s="151"/>
      <c r="BK39" s="152"/>
      <c r="BL39" s="152"/>
      <c r="BM39" s="168" t="s">
        <v>22</v>
      </c>
    </row>
    <row r="40" spans="1:65" s="93" customFormat="1" x14ac:dyDescent="0.2">
      <c r="A40" s="207" t="s">
        <v>124</v>
      </c>
      <c r="B40" s="166" t="s">
        <v>4</v>
      </c>
      <c r="C40" s="236"/>
      <c r="D40" s="282">
        <f>D31*D39</f>
        <v>0</v>
      </c>
      <c r="E40" s="283">
        <f t="shared" ref="E40:W40" si="26">E31*E39</f>
        <v>0</v>
      </c>
      <c r="F40" s="283">
        <f t="shared" si="26"/>
        <v>0</v>
      </c>
      <c r="G40" s="283">
        <f t="shared" si="26"/>
        <v>0</v>
      </c>
      <c r="H40" s="283">
        <f t="shared" si="26"/>
        <v>0</v>
      </c>
      <c r="I40" s="283">
        <f t="shared" si="26"/>
        <v>0</v>
      </c>
      <c r="J40" s="283">
        <f t="shared" si="26"/>
        <v>0</v>
      </c>
      <c r="K40" s="283">
        <f t="shared" ref="K40" si="27">K31*K39</f>
        <v>0</v>
      </c>
      <c r="L40" s="283">
        <f t="shared" si="26"/>
        <v>0</v>
      </c>
      <c r="M40" s="283">
        <f t="shared" si="26"/>
        <v>0</v>
      </c>
      <c r="N40" s="282">
        <f t="shared" si="26"/>
        <v>0</v>
      </c>
      <c r="O40" s="283">
        <f t="shared" si="26"/>
        <v>0</v>
      </c>
      <c r="P40" s="283">
        <f t="shared" si="26"/>
        <v>0</v>
      </c>
      <c r="Q40" s="283">
        <f t="shared" si="26"/>
        <v>0</v>
      </c>
      <c r="R40" s="283">
        <f t="shared" si="26"/>
        <v>0</v>
      </c>
      <c r="S40" s="283">
        <f t="shared" si="26"/>
        <v>0</v>
      </c>
      <c r="T40" s="283">
        <f t="shared" si="26"/>
        <v>0</v>
      </c>
      <c r="U40" s="283">
        <f t="shared" ref="U40" si="28">U31*U39</f>
        <v>0</v>
      </c>
      <c r="V40" s="283">
        <f t="shared" si="26"/>
        <v>0</v>
      </c>
      <c r="W40" s="284">
        <f t="shared" si="26"/>
        <v>0</v>
      </c>
      <c r="X40" s="283">
        <f>X33*X39</f>
        <v>0.3</v>
      </c>
      <c r="Y40" s="283">
        <f t="shared" ref="Y40:AG40" si="29">Y33*Y39</f>
        <v>0.3</v>
      </c>
      <c r="Z40" s="283">
        <f t="shared" si="29"/>
        <v>0.3</v>
      </c>
      <c r="AA40" s="283">
        <f t="shared" si="29"/>
        <v>0.3</v>
      </c>
      <c r="AB40" s="283">
        <f t="shared" si="29"/>
        <v>0.3</v>
      </c>
      <c r="AC40" s="283">
        <f t="shared" si="29"/>
        <v>0.3</v>
      </c>
      <c r="AD40" s="283">
        <f t="shared" si="29"/>
        <v>0.3</v>
      </c>
      <c r="AE40" s="283">
        <f t="shared" ref="AE40" si="30">AE33*AE39</f>
        <v>0.3</v>
      </c>
      <c r="AF40" s="283">
        <f t="shared" si="29"/>
        <v>0.3</v>
      </c>
      <c r="AG40" s="284">
        <f t="shared" si="29"/>
        <v>0.3</v>
      </c>
      <c r="AH40" s="282">
        <f>AH$33*AH39</f>
        <v>0</v>
      </c>
      <c r="AI40" s="283">
        <f t="shared" ref="AI40:AQ40" si="31">AI$33*AI39</f>
        <v>0</v>
      </c>
      <c r="AJ40" s="283">
        <f t="shared" si="31"/>
        <v>0</v>
      </c>
      <c r="AK40" s="283">
        <f t="shared" si="31"/>
        <v>0</v>
      </c>
      <c r="AL40" s="283">
        <f t="shared" si="31"/>
        <v>0</v>
      </c>
      <c r="AM40" s="283">
        <f t="shared" si="31"/>
        <v>0</v>
      </c>
      <c r="AN40" s="283">
        <f t="shared" si="31"/>
        <v>0</v>
      </c>
      <c r="AO40" s="283">
        <f t="shared" ref="AO40" si="32">AO$33*AO39</f>
        <v>0</v>
      </c>
      <c r="AP40" s="283">
        <f t="shared" si="31"/>
        <v>0</v>
      </c>
      <c r="AQ40" s="284">
        <f t="shared" si="31"/>
        <v>0</v>
      </c>
      <c r="AR40" s="283"/>
      <c r="AS40" s="283"/>
      <c r="AT40" s="283"/>
      <c r="AU40" s="283"/>
      <c r="AV40" s="283"/>
      <c r="AW40" s="283"/>
      <c r="AX40" s="283"/>
      <c r="AY40" s="283"/>
      <c r="AZ40" s="283"/>
      <c r="BA40" s="283"/>
      <c r="BB40" s="285">
        <f>SQRT(SUMSQ(D40,X40,AH40,N40))</f>
        <v>0.3</v>
      </c>
      <c r="BC40" s="286">
        <f t="shared" ref="BC40:BI40" si="33">SQRT(SUMSQ(E40,Y40,AI40))</f>
        <v>0.3</v>
      </c>
      <c r="BD40" s="286">
        <f t="shared" si="33"/>
        <v>0.3</v>
      </c>
      <c r="BE40" s="286">
        <f t="shared" si="33"/>
        <v>0.3</v>
      </c>
      <c r="BF40" s="286">
        <f t="shared" si="33"/>
        <v>0.3</v>
      </c>
      <c r="BG40" s="286">
        <f t="shared" si="33"/>
        <v>0.3</v>
      </c>
      <c r="BH40" s="286">
        <f t="shared" si="33"/>
        <v>0.3</v>
      </c>
      <c r="BI40" s="286">
        <f t="shared" si="33"/>
        <v>0.3</v>
      </c>
      <c r="BJ40" s="286">
        <f>SQRT(SUMSQ(L40,AF40,AP40))</f>
        <v>0.3</v>
      </c>
      <c r="BK40" s="287">
        <f>SQRT(SUMSQ(M40,AG40,AQ40))</f>
        <v>0.3</v>
      </c>
      <c r="BL40" s="155"/>
      <c r="BM40" s="169" t="s">
        <v>125</v>
      </c>
    </row>
    <row r="41" spans="1:65" s="93" customFormat="1" x14ac:dyDescent="0.2">
      <c r="A41" s="156"/>
      <c r="B41" s="134"/>
      <c r="C41" s="237"/>
      <c r="D41" s="157"/>
      <c r="E41" s="158"/>
      <c r="F41" s="158"/>
      <c r="G41" s="158"/>
      <c r="H41" s="158"/>
      <c r="I41" s="158"/>
      <c r="J41" s="158"/>
      <c r="K41" s="158"/>
      <c r="L41" s="158"/>
      <c r="M41" s="158"/>
      <c r="N41" s="157"/>
      <c r="O41" s="158"/>
      <c r="P41" s="158"/>
      <c r="Q41" s="158"/>
      <c r="R41" s="158"/>
      <c r="S41" s="158"/>
      <c r="T41" s="158"/>
      <c r="U41" s="158"/>
      <c r="V41" s="158"/>
      <c r="W41" s="159"/>
      <c r="X41" s="158"/>
      <c r="Y41" s="158"/>
      <c r="Z41" s="158"/>
      <c r="AA41" s="158"/>
      <c r="AB41" s="158"/>
      <c r="AC41" s="158"/>
      <c r="AD41" s="158"/>
      <c r="AE41" s="158"/>
      <c r="AF41" s="158"/>
      <c r="AG41" s="159"/>
      <c r="AH41" s="157"/>
      <c r="AI41" s="158"/>
      <c r="AJ41" s="158"/>
      <c r="AK41" s="158"/>
      <c r="AL41" s="158"/>
      <c r="AM41" s="158"/>
      <c r="AN41" s="158"/>
      <c r="AO41" s="158"/>
      <c r="AP41" s="158"/>
      <c r="AQ41" s="159"/>
      <c r="AR41" s="160"/>
      <c r="AS41" s="160"/>
      <c r="AT41" s="160"/>
      <c r="AU41" s="160"/>
      <c r="AV41" s="160"/>
      <c r="AW41" s="160"/>
      <c r="AX41" s="160"/>
      <c r="AY41" s="158"/>
      <c r="AZ41" s="160"/>
      <c r="BA41" s="160"/>
      <c r="BB41" s="161"/>
      <c r="BC41" s="162"/>
      <c r="BD41" s="162"/>
      <c r="BE41" s="162"/>
      <c r="BF41" s="162"/>
      <c r="BG41" s="162"/>
      <c r="BH41" s="162"/>
      <c r="BI41" s="162"/>
      <c r="BJ41" s="162"/>
      <c r="BK41" s="163"/>
      <c r="BL41" s="163"/>
      <c r="BM41" s="165"/>
    </row>
    <row r="42" spans="1:65" s="93" customFormat="1" x14ac:dyDescent="0.2">
      <c r="A42" s="136"/>
      <c r="B42" s="134"/>
      <c r="C42" s="237"/>
      <c r="D42" s="157"/>
      <c r="E42" s="158"/>
      <c r="F42" s="158"/>
      <c r="G42" s="158"/>
      <c r="H42" s="158"/>
      <c r="I42" s="158"/>
      <c r="J42" s="158"/>
      <c r="K42" s="158"/>
      <c r="L42" s="158"/>
      <c r="M42" s="158"/>
      <c r="N42" s="157"/>
      <c r="O42" s="158"/>
      <c r="P42" s="158"/>
      <c r="Q42" s="158"/>
      <c r="R42" s="158"/>
      <c r="S42" s="158"/>
      <c r="T42" s="158"/>
      <c r="U42" s="158"/>
      <c r="V42" s="158"/>
      <c r="W42" s="159"/>
      <c r="X42" s="158"/>
      <c r="Y42" s="158"/>
      <c r="Z42" s="158"/>
      <c r="AA42" s="158"/>
      <c r="AB42" s="158"/>
      <c r="AC42" s="158"/>
      <c r="AD42" s="158"/>
      <c r="AE42" s="158"/>
      <c r="AF42" s="158"/>
      <c r="AG42" s="159"/>
      <c r="AH42" s="157"/>
      <c r="AI42" s="158"/>
      <c r="AJ42" s="158"/>
      <c r="AK42" s="158"/>
      <c r="AL42" s="158"/>
      <c r="AM42" s="158"/>
      <c r="AN42" s="158"/>
      <c r="AO42" s="158"/>
      <c r="AP42" s="158"/>
      <c r="AQ42" s="159"/>
      <c r="AR42" s="160"/>
      <c r="AS42" s="160"/>
      <c r="AT42" s="160"/>
      <c r="AU42" s="160"/>
      <c r="AV42" s="160"/>
      <c r="AW42" s="160"/>
      <c r="AX42" s="160"/>
      <c r="AY42" s="158"/>
      <c r="AZ42" s="160"/>
      <c r="BA42" s="160"/>
      <c r="BB42" s="157"/>
      <c r="BC42" s="158"/>
      <c r="BD42" s="158"/>
      <c r="BE42" s="158"/>
      <c r="BF42" s="158"/>
      <c r="BG42" s="158"/>
      <c r="BH42" s="158"/>
      <c r="BI42" s="158"/>
      <c r="BJ42" s="158"/>
      <c r="BK42" s="159"/>
      <c r="BL42" s="159"/>
      <c r="BM42" s="165"/>
    </row>
    <row r="43" spans="1:65" s="93" customFormat="1" x14ac:dyDescent="0.2">
      <c r="A43" s="206" t="s">
        <v>126</v>
      </c>
      <c r="B43" s="166" t="s">
        <v>8</v>
      </c>
      <c r="C43" s="236"/>
      <c r="D43" s="147">
        <v>0</v>
      </c>
      <c r="E43" s="151">
        <v>0</v>
      </c>
      <c r="F43" s="151">
        <v>0</v>
      </c>
      <c r="G43" s="151">
        <v>0</v>
      </c>
      <c r="H43" s="151">
        <v>0</v>
      </c>
      <c r="I43" s="151">
        <v>0</v>
      </c>
      <c r="J43" s="151">
        <v>0</v>
      </c>
      <c r="K43" s="151">
        <v>0</v>
      </c>
      <c r="L43" s="151">
        <v>0</v>
      </c>
      <c r="M43" s="151">
        <v>0</v>
      </c>
      <c r="N43" s="147">
        <v>0</v>
      </c>
      <c r="O43" s="151">
        <v>0</v>
      </c>
      <c r="P43" s="151">
        <v>0</v>
      </c>
      <c r="Q43" s="151">
        <v>0</v>
      </c>
      <c r="R43" s="151">
        <v>0</v>
      </c>
      <c r="S43" s="151">
        <v>0</v>
      </c>
      <c r="T43" s="151">
        <v>0</v>
      </c>
      <c r="U43" s="151">
        <v>0</v>
      </c>
      <c r="V43" s="151">
        <v>0</v>
      </c>
      <c r="W43" s="152">
        <v>0</v>
      </c>
      <c r="X43" s="151">
        <v>0</v>
      </c>
      <c r="Y43" s="151">
        <v>0</v>
      </c>
      <c r="Z43" s="151">
        <v>0</v>
      </c>
      <c r="AA43" s="151">
        <v>0</v>
      </c>
      <c r="AB43" s="151">
        <v>0</v>
      </c>
      <c r="AC43" s="151">
        <v>0</v>
      </c>
      <c r="AD43" s="151">
        <v>0</v>
      </c>
      <c r="AE43" s="151">
        <v>0</v>
      </c>
      <c r="AF43" s="151">
        <v>0</v>
      </c>
      <c r="AG43" s="152">
        <v>0</v>
      </c>
      <c r="AH43" s="147">
        <v>1</v>
      </c>
      <c r="AI43" s="151">
        <v>1</v>
      </c>
      <c r="AJ43" s="151">
        <v>1</v>
      </c>
      <c r="AK43" s="151">
        <v>1</v>
      </c>
      <c r="AL43" s="151">
        <v>1</v>
      </c>
      <c r="AM43" s="151">
        <v>1</v>
      </c>
      <c r="AN43" s="151">
        <v>1</v>
      </c>
      <c r="AO43" s="151">
        <v>1</v>
      </c>
      <c r="AP43" s="151">
        <v>1</v>
      </c>
      <c r="AQ43" s="152">
        <v>1</v>
      </c>
      <c r="AR43" s="151"/>
      <c r="AS43" s="151"/>
      <c r="AT43" s="151"/>
      <c r="AU43" s="151"/>
      <c r="AV43" s="151"/>
      <c r="AW43" s="151"/>
      <c r="AX43" s="151"/>
      <c r="AY43" s="151"/>
      <c r="AZ43" s="151"/>
      <c r="BA43" s="151"/>
      <c r="BB43" s="147"/>
      <c r="BC43" s="151"/>
      <c r="BD43" s="151"/>
      <c r="BE43" s="151"/>
      <c r="BF43" s="151"/>
      <c r="BG43" s="151"/>
      <c r="BH43" s="151"/>
      <c r="BI43" s="151"/>
      <c r="BJ43" s="151"/>
      <c r="BK43" s="152"/>
      <c r="BL43" s="152"/>
      <c r="BM43" s="168" t="s">
        <v>22</v>
      </c>
    </row>
    <row r="44" spans="1:65" s="93" customFormat="1" x14ac:dyDescent="0.2">
      <c r="A44" s="207" t="s">
        <v>127</v>
      </c>
      <c r="B44" s="166" t="s">
        <v>4</v>
      </c>
      <c r="C44" s="236"/>
      <c r="D44" s="282">
        <f>D31*D43</f>
        <v>0</v>
      </c>
      <c r="E44" s="283">
        <f t="shared" ref="E44:W44" si="34">E31*E43</f>
        <v>0</v>
      </c>
      <c r="F44" s="283">
        <f t="shared" si="34"/>
        <v>0</v>
      </c>
      <c r="G44" s="283">
        <f t="shared" si="34"/>
        <v>0</v>
      </c>
      <c r="H44" s="283">
        <f t="shared" si="34"/>
        <v>0</v>
      </c>
      <c r="I44" s="283">
        <f t="shared" si="34"/>
        <v>0</v>
      </c>
      <c r="J44" s="283">
        <f t="shared" si="34"/>
        <v>0</v>
      </c>
      <c r="K44" s="283">
        <f t="shared" ref="K44" si="35">K31*K43</f>
        <v>0</v>
      </c>
      <c r="L44" s="283">
        <f t="shared" si="34"/>
        <v>0</v>
      </c>
      <c r="M44" s="283">
        <f t="shared" si="34"/>
        <v>0</v>
      </c>
      <c r="N44" s="282">
        <f t="shared" si="34"/>
        <v>0</v>
      </c>
      <c r="O44" s="283">
        <f t="shared" si="34"/>
        <v>0</v>
      </c>
      <c r="P44" s="283">
        <f t="shared" si="34"/>
        <v>0</v>
      </c>
      <c r="Q44" s="283">
        <f t="shared" si="34"/>
        <v>0</v>
      </c>
      <c r="R44" s="283">
        <f t="shared" si="34"/>
        <v>0</v>
      </c>
      <c r="S44" s="283">
        <f t="shared" si="34"/>
        <v>0</v>
      </c>
      <c r="T44" s="283">
        <f t="shared" si="34"/>
        <v>0</v>
      </c>
      <c r="U44" s="283">
        <f t="shared" ref="U44" si="36">U31*U43</f>
        <v>0</v>
      </c>
      <c r="V44" s="283">
        <f t="shared" si="34"/>
        <v>0</v>
      </c>
      <c r="W44" s="284">
        <f t="shared" si="34"/>
        <v>0</v>
      </c>
      <c r="X44" s="283">
        <f>X$33*X43</f>
        <v>0</v>
      </c>
      <c r="Y44" s="283">
        <f t="shared" ref="Y44:AG44" si="37">Y$33*Y43</f>
        <v>0</v>
      </c>
      <c r="Z44" s="283">
        <f t="shared" si="37"/>
        <v>0</v>
      </c>
      <c r="AA44" s="283">
        <f t="shared" si="37"/>
        <v>0</v>
      </c>
      <c r="AB44" s="283">
        <f t="shared" si="37"/>
        <v>0</v>
      </c>
      <c r="AC44" s="283">
        <f t="shared" si="37"/>
        <v>0</v>
      </c>
      <c r="AD44" s="283">
        <f t="shared" si="37"/>
        <v>0</v>
      </c>
      <c r="AE44" s="283">
        <f t="shared" ref="AE44" si="38">AE$33*AE43</f>
        <v>0</v>
      </c>
      <c r="AF44" s="283">
        <f t="shared" si="37"/>
        <v>0</v>
      </c>
      <c r="AG44" s="283">
        <f t="shared" si="37"/>
        <v>0</v>
      </c>
      <c r="AH44" s="282">
        <f>AH33*AH43</f>
        <v>0.3</v>
      </c>
      <c r="AI44" s="283">
        <f t="shared" ref="AI44:AQ44" si="39">AI33*AI43</f>
        <v>0.3</v>
      </c>
      <c r="AJ44" s="283">
        <f t="shared" si="39"/>
        <v>0.3</v>
      </c>
      <c r="AK44" s="283">
        <f t="shared" si="39"/>
        <v>0.3</v>
      </c>
      <c r="AL44" s="283">
        <f t="shared" si="39"/>
        <v>0.3</v>
      </c>
      <c r="AM44" s="283">
        <f t="shared" si="39"/>
        <v>0.3</v>
      </c>
      <c r="AN44" s="283">
        <f t="shared" si="39"/>
        <v>0.3</v>
      </c>
      <c r="AO44" s="283">
        <f t="shared" ref="AO44" si="40">AO33*AO43</f>
        <v>0.3</v>
      </c>
      <c r="AP44" s="283">
        <f t="shared" si="39"/>
        <v>0.3</v>
      </c>
      <c r="AQ44" s="284">
        <f t="shared" si="39"/>
        <v>0.3</v>
      </c>
      <c r="AR44" s="283"/>
      <c r="AS44" s="283"/>
      <c r="AT44" s="283"/>
      <c r="AU44" s="283"/>
      <c r="AV44" s="283"/>
      <c r="AW44" s="283"/>
      <c r="AX44" s="283"/>
      <c r="AY44" s="283"/>
      <c r="AZ44" s="283"/>
      <c r="BA44" s="283"/>
      <c r="BB44" s="285">
        <f>SQRT(SUMSQ(D44,X44,AH44,N44))</f>
        <v>0.3</v>
      </c>
      <c r="BC44" s="286">
        <f t="shared" ref="BC44:BK44" si="41">SQRT(SUMSQ(E44,Y44,AI44,O44))</f>
        <v>0.3</v>
      </c>
      <c r="BD44" s="286">
        <f t="shared" si="41"/>
        <v>0.3</v>
      </c>
      <c r="BE44" s="286">
        <f t="shared" si="41"/>
        <v>0.3</v>
      </c>
      <c r="BF44" s="286">
        <f t="shared" si="41"/>
        <v>0.3</v>
      </c>
      <c r="BG44" s="286">
        <f t="shared" si="41"/>
        <v>0.3</v>
      </c>
      <c r="BH44" s="286">
        <f t="shared" si="41"/>
        <v>0.3</v>
      </c>
      <c r="BI44" s="286">
        <f t="shared" si="41"/>
        <v>0.3</v>
      </c>
      <c r="BJ44" s="286">
        <f t="shared" si="41"/>
        <v>0.3</v>
      </c>
      <c r="BK44" s="287">
        <f t="shared" si="41"/>
        <v>0.3</v>
      </c>
      <c r="BL44" s="155"/>
      <c r="BM44" s="169" t="s">
        <v>125</v>
      </c>
    </row>
    <row r="45" spans="1:65" s="93" customFormat="1" x14ac:dyDescent="0.2">
      <c r="A45" s="156"/>
      <c r="B45" s="134"/>
      <c r="C45" s="237"/>
      <c r="D45" s="157"/>
      <c r="E45" s="158"/>
      <c r="F45" s="158"/>
      <c r="G45" s="158"/>
      <c r="H45" s="158"/>
      <c r="I45" s="158"/>
      <c r="J45" s="158"/>
      <c r="K45" s="158"/>
      <c r="L45" s="158"/>
      <c r="M45" s="158"/>
      <c r="N45" s="157"/>
      <c r="O45" s="158"/>
      <c r="P45" s="158"/>
      <c r="Q45" s="158"/>
      <c r="R45" s="158"/>
      <c r="S45" s="158"/>
      <c r="T45" s="158"/>
      <c r="U45" s="158"/>
      <c r="V45" s="158"/>
      <c r="W45" s="159"/>
      <c r="X45" s="158"/>
      <c r="Y45" s="158"/>
      <c r="Z45" s="158"/>
      <c r="AA45" s="158"/>
      <c r="AB45" s="158"/>
      <c r="AC45" s="158"/>
      <c r="AD45" s="158"/>
      <c r="AE45" s="158"/>
      <c r="AF45" s="158"/>
      <c r="AG45" s="159"/>
      <c r="AH45" s="157"/>
      <c r="AI45" s="158"/>
      <c r="AJ45" s="158"/>
      <c r="AK45" s="158"/>
      <c r="AL45" s="158"/>
      <c r="AM45" s="158"/>
      <c r="AN45" s="158"/>
      <c r="AO45" s="158"/>
      <c r="AP45" s="158"/>
      <c r="AQ45" s="159"/>
      <c r="AR45" s="160"/>
      <c r="AS45" s="160"/>
      <c r="AT45" s="160"/>
      <c r="AU45" s="160"/>
      <c r="AV45" s="160"/>
      <c r="AW45" s="160"/>
      <c r="AX45" s="160"/>
      <c r="AY45" s="158"/>
      <c r="AZ45" s="160"/>
      <c r="BA45" s="160"/>
      <c r="BB45" s="161"/>
      <c r="BC45" s="162"/>
      <c r="BD45" s="162"/>
      <c r="BE45" s="162"/>
      <c r="BF45" s="162"/>
      <c r="BG45" s="162"/>
      <c r="BH45" s="162"/>
      <c r="BI45" s="162"/>
      <c r="BJ45" s="162"/>
      <c r="BK45" s="163"/>
      <c r="BL45" s="163"/>
      <c r="BM45" s="165"/>
    </row>
    <row r="46" spans="1:65" s="93" customFormat="1" x14ac:dyDescent="0.2">
      <c r="A46" s="156"/>
      <c r="B46" s="134"/>
      <c r="C46" s="237"/>
      <c r="D46" s="157"/>
      <c r="E46" s="158"/>
      <c r="F46" s="158"/>
      <c r="G46" s="158"/>
      <c r="H46" s="158"/>
      <c r="I46" s="158"/>
      <c r="J46" s="158"/>
      <c r="K46" s="158"/>
      <c r="L46" s="158"/>
      <c r="M46" s="158"/>
      <c r="N46" s="157"/>
      <c r="O46" s="158"/>
      <c r="P46" s="158"/>
      <c r="Q46" s="158"/>
      <c r="R46" s="158"/>
      <c r="S46" s="158"/>
      <c r="T46" s="158"/>
      <c r="U46" s="158"/>
      <c r="V46" s="158"/>
      <c r="W46" s="159"/>
      <c r="X46" s="158"/>
      <c r="Y46" s="158"/>
      <c r="Z46" s="158"/>
      <c r="AA46" s="158"/>
      <c r="AB46" s="158"/>
      <c r="AC46" s="158"/>
      <c r="AD46" s="158"/>
      <c r="AE46" s="158"/>
      <c r="AF46" s="158"/>
      <c r="AG46" s="159"/>
      <c r="AH46" s="157"/>
      <c r="AI46" s="158"/>
      <c r="AJ46" s="158"/>
      <c r="AK46" s="158"/>
      <c r="AL46" s="158"/>
      <c r="AM46" s="158"/>
      <c r="AN46" s="158"/>
      <c r="AO46" s="158"/>
      <c r="AP46" s="158"/>
      <c r="AQ46" s="159"/>
      <c r="AR46" s="160"/>
      <c r="AS46" s="160"/>
      <c r="AT46" s="160"/>
      <c r="AU46" s="160"/>
      <c r="AV46" s="160"/>
      <c r="AW46" s="160"/>
      <c r="AX46" s="160"/>
      <c r="AY46" s="158"/>
      <c r="AZ46" s="160"/>
      <c r="BA46" s="160"/>
      <c r="BB46" s="161"/>
      <c r="BC46" s="162"/>
      <c r="BD46" s="162"/>
      <c r="BE46" s="162"/>
      <c r="BF46" s="162"/>
      <c r="BG46" s="162"/>
      <c r="BH46" s="162"/>
      <c r="BI46" s="162"/>
      <c r="BJ46" s="162"/>
      <c r="BK46" s="163"/>
      <c r="BL46" s="163"/>
      <c r="BM46" s="165"/>
    </row>
    <row r="47" spans="1:65" s="93" customFormat="1" x14ac:dyDescent="0.2">
      <c r="A47" s="206" t="s">
        <v>136</v>
      </c>
      <c r="B47" s="166" t="s">
        <v>8</v>
      </c>
      <c r="C47" s="236"/>
      <c r="D47" s="147">
        <v>1</v>
      </c>
      <c r="E47" s="151">
        <v>1</v>
      </c>
      <c r="F47" s="151">
        <v>1</v>
      </c>
      <c r="G47" s="151">
        <v>1</v>
      </c>
      <c r="H47" s="151">
        <v>1</v>
      </c>
      <c r="I47" s="151">
        <v>1</v>
      </c>
      <c r="J47" s="151">
        <v>1</v>
      </c>
      <c r="K47" s="151">
        <v>1</v>
      </c>
      <c r="L47" s="151">
        <v>1</v>
      </c>
      <c r="M47" s="151">
        <v>1</v>
      </c>
      <c r="N47" s="147">
        <v>0</v>
      </c>
      <c r="O47" s="151">
        <v>0</v>
      </c>
      <c r="P47" s="151">
        <v>0</v>
      </c>
      <c r="Q47" s="151">
        <v>0</v>
      </c>
      <c r="R47" s="151">
        <v>0</v>
      </c>
      <c r="S47" s="151">
        <v>0</v>
      </c>
      <c r="T47" s="151">
        <v>0</v>
      </c>
      <c r="U47" s="151">
        <v>0</v>
      </c>
      <c r="V47" s="151">
        <v>0</v>
      </c>
      <c r="W47" s="152">
        <v>0</v>
      </c>
      <c r="X47" s="151">
        <v>1</v>
      </c>
      <c r="Y47" s="151">
        <v>1</v>
      </c>
      <c r="Z47" s="151">
        <v>1</v>
      </c>
      <c r="AA47" s="151">
        <v>1</v>
      </c>
      <c r="AB47" s="151">
        <v>1</v>
      </c>
      <c r="AC47" s="151">
        <v>1</v>
      </c>
      <c r="AD47" s="151">
        <v>1</v>
      </c>
      <c r="AE47" s="151">
        <v>1</v>
      </c>
      <c r="AF47" s="151">
        <v>1</v>
      </c>
      <c r="AG47" s="152">
        <v>1</v>
      </c>
      <c r="AH47" s="147">
        <v>0</v>
      </c>
      <c r="AI47" s="151">
        <v>0</v>
      </c>
      <c r="AJ47" s="151">
        <v>0</v>
      </c>
      <c r="AK47" s="151">
        <v>0</v>
      </c>
      <c r="AL47" s="151">
        <v>0</v>
      </c>
      <c r="AM47" s="151">
        <v>0</v>
      </c>
      <c r="AN47" s="151">
        <v>0</v>
      </c>
      <c r="AO47" s="151">
        <v>0</v>
      </c>
      <c r="AP47" s="151">
        <v>0</v>
      </c>
      <c r="AQ47" s="152">
        <v>0</v>
      </c>
      <c r="AR47" s="151"/>
      <c r="AS47" s="151"/>
      <c r="AT47" s="151"/>
      <c r="AU47" s="151"/>
      <c r="AV47" s="151"/>
      <c r="AW47" s="151"/>
      <c r="AX47" s="151"/>
      <c r="AY47" s="151"/>
      <c r="AZ47" s="151"/>
      <c r="BA47" s="151"/>
      <c r="BB47" s="147"/>
      <c r="BC47" s="151"/>
      <c r="BD47" s="151"/>
      <c r="BE47" s="151"/>
      <c r="BF47" s="151"/>
      <c r="BG47" s="151"/>
      <c r="BH47" s="151"/>
      <c r="BI47" s="151"/>
      <c r="BJ47" s="151"/>
      <c r="BK47" s="152"/>
      <c r="BL47" s="152"/>
      <c r="BM47" s="168" t="s">
        <v>23</v>
      </c>
    </row>
    <row r="48" spans="1:65" s="93" customFormat="1" x14ac:dyDescent="0.2">
      <c r="A48" s="207" t="s">
        <v>137</v>
      </c>
      <c r="B48" s="166" t="s">
        <v>4</v>
      </c>
      <c r="C48" s="236"/>
      <c r="D48" s="147">
        <f>D$31*D47</f>
        <v>1.5</v>
      </c>
      <c r="E48" s="151">
        <f>E$31*E47</f>
        <v>1.5</v>
      </c>
      <c r="F48" s="151">
        <f t="shared" ref="F48:T48" si="42">F$31*F47</f>
        <v>1.5</v>
      </c>
      <c r="G48" s="151">
        <f t="shared" si="42"/>
        <v>1.5</v>
      </c>
      <c r="H48" s="151">
        <f t="shared" si="42"/>
        <v>1.5</v>
      </c>
      <c r="I48" s="151">
        <f t="shared" si="42"/>
        <v>1.5</v>
      </c>
      <c r="J48" s="151">
        <f t="shared" si="42"/>
        <v>1.5</v>
      </c>
      <c r="K48" s="151">
        <f t="shared" ref="K48" si="43">K$31*K47</f>
        <v>1.5</v>
      </c>
      <c r="L48" s="151">
        <f t="shared" si="42"/>
        <v>1.5</v>
      </c>
      <c r="M48" s="151">
        <f t="shared" si="42"/>
        <v>1.5</v>
      </c>
      <c r="N48" s="147">
        <f t="shared" si="42"/>
        <v>0</v>
      </c>
      <c r="O48" s="151">
        <f>O$31*O47</f>
        <v>0</v>
      </c>
      <c r="P48" s="151">
        <f t="shared" si="42"/>
        <v>0</v>
      </c>
      <c r="Q48" s="151">
        <f t="shared" si="42"/>
        <v>0</v>
      </c>
      <c r="R48" s="151">
        <f t="shared" si="42"/>
        <v>0</v>
      </c>
      <c r="S48" s="151">
        <f t="shared" si="42"/>
        <v>0</v>
      </c>
      <c r="T48" s="151">
        <f t="shared" si="42"/>
        <v>0</v>
      </c>
      <c r="U48" s="151">
        <f t="shared" ref="U48" si="44">U$31*U47</f>
        <v>0</v>
      </c>
      <c r="V48" s="151">
        <f>V$31*V47</f>
        <v>0</v>
      </c>
      <c r="W48" s="152">
        <f>W$31*W47</f>
        <v>0</v>
      </c>
      <c r="X48" s="283">
        <f t="shared" ref="X48:AG48" si="45">X$33*X47</f>
        <v>0.3</v>
      </c>
      <c r="Y48" s="283">
        <f t="shared" si="45"/>
        <v>0.3</v>
      </c>
      <c r="Z48" s="283">
        <f t="shared" si="45"/>
        <v>0.3</v>
      </c>
      <c r="AA48" s="283">
        <f t="shared" si="45"/>
        <v>0.3</v>
      </c>
      <c r="AB48" s="283">
        <f t="shared" si="45"/>
        <v>0.3</v>
      </c>
      <c r="AC48" s="283">
        <f t="shared" si="45"/>
        <v>0.3</v>
      </c>
      <c r="AD48" s="283">
        <f t="shared" si="45"/>
        <v>0.3</v>
      </c>
      <c r="AE48" s="283">
        <f t="shared" ref="AE48" si="46">AE$33*AE47</f>
        <v>0.3</v>
      </c>
      <c r="AF48" s="283">
        <f t="shared" si="45"/>
        <v>0.3</v>
      </c>
      <c r="AG48" s="284">
        <f t="shared" si="45"/>
        <v>0.3</v>
      </c>
      <c r="AH48" s="282">
        <f>AH$33*AH47</f>
        <v>0</v>
      </c>
      <c r="AI48" s="283">
        <f t="shared" ref="AI48:AQ48" si="47">AI$33*AI47</f>
        <v>0</v>
      </c>
      <c r="AJ48" s="283">
        <f t="shared" si="47"/>
        <v>0</v>
      </c>
      <c r="AK48" s="283">
        <f t="shared" si="47"/>
        <v>0</v>
      </c>
      <c r="AL48" s="283">
        <f t="shared" si="47"/>
        <v>0</v>
      </c>
      <c r="AM48" s="283">
        <f t="shared" si="47"/>
        <v>0</v>
      </c>
      <c r="AN48" s="283">
        <f t="shared" si="47"/>
        <v>0</v>
      </c>
      <c r="AO48" s="283">
        <f t="shared" ref="AO48" si="48">AO$33*AO47</f>
        <v>0</v>
      </c>
      <c r="AP48" s="283">
        <f t="shared" si="47"/>
        <v>0</v>
      </c>
      <c r="AQ48" s="284">
        <f t="shared" si="47"/>
        <v>0</v>
      </c>
      <c r="AR48" s="283"/>
      <c r="AS48" s="283"/>
      <c r="AT48" s="283"/>
      <c r="AU48" s="283"/>
      <c r="AV48" s="283"/>
      <c r="AW48" s="283"/>
      <c r="AX48" s="283"/>
      <c r="AY48" s="283"/>
      <c r="AZ48" s="283"/>
      <c r="BA48" s="283"/>
      <c r="BB48" s="285">
        <f>SQRT(SUMSQ(D48,X48,AH48,N48))</f>
        <v>1.5297058540778354</v>
      </c>
      <c r="BC48" s="286">
        <f t="shared" ref="BC48:BK48" si="49">SQRT(SUMSQ(E48,Y48,AI48,O48))</f>
        <v>1.5297058540778354</v>
      </c>
      <c r="BD48" s="286">
        <f t="shared" si="49"/>
        <v>1.5297058540778354</v>
      </c>
      <c r="BE48" s="286">
        <f t="shared" si="49"/>
        <v>1.5297058540778354</v>
      </c>
      <c r="BF48" s="286">
        <f t="shared" si="49"/>
        <v>1.5297058540778354</v>
      </c>
      <c r="BG48" s="286">
        <f t="shared" si="49"/>
        <v>1.5297058540778354</v>
      </c>
      <c r="BH48" s="286">
        <f t="shared" si="49"/>
        <v>1.5297058540778354</v>
      </c>
      <c r="BI48" s="286">
        <f t="shared" si="49"/>
        <v>1.5297058540778354</v>
      </c>
      <c r="BJ48" s="286">
        <f t="shared" si="49"/>
        <v>1.5297058540778354</v>
      </c>
      <c r="BK48" s="287">
        <f t="shared" si="49"/>
        <v>1.5297058540778354</v>
      </c>
      <c r="BL48" s="155"/>
      <c r="BM48" s="225" t="s">
        <v>138</v>
      </c>
    </row>
    <row r="49" spans="1:65" s="93" customFormat="1" x14ac:dyDescent="0.2">
      <c r="A49" s="156"/>
      <c r="B49" s="134"/>
      <c r="C49" s="237"/>
      <c r="D49" s="157"/>
      <c r="E49" s="158"/>
      <c r="F49" s="158"/>
      <c r="G49" s="158"/>
      <c r="H49" s="158"/>
      <c r="I49" s="158"/>
      <c r="J49" s="158"/>
      <c r="K49" s="158"/>
      <c r="L49" s="158"/>
      <c r="M49" s="158"/>
      <c r="N49" s="157"/>
      <c r="O49" s="158"/>
      <c r="P49" s="158"/>
      <c r="Q49" s="158"/>
      <c r="R49" s="158"/>
      <c r="S49" s="158"/>
      <c r="T49" s="158"/>
      <c r="U49" s="158"/>
      <c r="V49" s="158"/>
      <c r="W49" s="159"/>
      <c r="X49" s="158"/>
      <c r="Y49" s="158"/>
      <c r="Z49" s="158"/>
      <c r="AA49" s="158"/>
      <c r="AB49" s="158"/>
      <c r="AC49" s="158"/>
      <c r="AD49" s="158"/>
      <c r="AE49" s="158"/>
      <c r="AF49" s="158"/>
      <c r="AG49" s="159"/>
      <c r="AH49" s="157"/>
      <c r="AI49" s="158"/>
      <c r="AJ49" s="158"/>
      <c r="AK49" s="158"/>
      <c r="AL49" s="158"/>
      <c r="AM49" s="158"/>
      <c r="AN49" s="158"/>
      <c r="AO49" s="158"/>
      <c r="AP49" s="158"/>
      <c r="AQ49" s="159"/>
      <c r="AR49" s="160"/>
      <c r="AS49" s="160"/>
      <c r="AT49" s="160"/>
      <c r="AU49" s="160"/>
      <c r="AV49" s="160"/>
      <c r="AW49" s="160"/>
      <c r="AX49" s="160"/>
      <c r="AY49" s="158"/>
      <c r="AZ49" s="160"/>
      <c r="BA49" s="160"/>
      <c r="BB49" s="161"/>
      <c r="BC49" s="162"/>
      <c r="BD49" s="162"/>
      <c r="BE49" s="162"/>
      <c r="BF49" s="162"/>
      <c r="BG49" s="162"/>
      <c r="BH49" s="162"/>
      <c r="BI49" s="162"/>
      <c r="BJ49" s="162"/>
      <c r="BK49" s="163"/>
      <c r="BL49" s="163"/>
      <c r="BM49" s="169"/>
    </row>
    <row r="50" spans="1:65" s="93" customFormat="1" x14ac:dyDescent="0.2">
      <c r="A50" s="136"/>
      <c r="B50" s="134"/>
      <c r="C50" s="237"/>
      <c r="D50" s="157"/>
      <c r="E50" s="158"/>
      <c r="F50" s="158"/>
      <c r="G50" s="158"/>
      <c r="H50" s="158"/>
      <c r="I50" s="158"/>
      <c r="J50" s="158"/>
      <c r="K50" s="158"/>
      <c r="L50" s="158"/>
      <c r="M50" s="158"/>
      <c r="N50" s="157"/>
      <c r="O50" s="158"/>
      <c r="P50" s="158"/>
      <c r="Q50" s="158"/>
      <c r="R50" s="158"/>
      <c r="S50" s="158"/>
      <c r="T50" s="158"/>
      <c r="U50" s="158"/>
      <c r="V50" s="158"/>
      <c r="W50" s="159"/>
      <c r="X50" s="158"/>
      <c r="Y50" s="158"/>
      <c r="Z50" s="158"/>
      <c r="AA50" s="158"/>
      <c r="AB50" s="158"/>
      <c r="AC50" s="158"/>
      <c r="AD50" s="158"/>
      <c r="AE50" s="158"/>
      <c r="AF50" s="158"/>
      <c r="AG50" s="159"/>
      <c r="AH50" s="157"/>
      <c r="AI50" s="158"/>
      <c r="AJ50" s="158"/>
      <c r="AK50" s="158"/>
      <c r="AL50" s="158"/>
      <c r="AM50" s="158"/>
      <c r="AN50" s="158"/>
      <c r="AO50" s="158"/>
      <c r="AP50" s="158"/>
      <c r="AQ50" s="159"/>
      <c r="AR50" s="160"/>
      <c r="AS50" s="160"/>
      <c r="AT50" s="160"/>
      <c r="AU50" s="160"/>
      <c r="AV50" s="160"/>
      <c r="AW50" s="160"/>
      <c r="AX50" s="160"/>
      <c r="AY50" s="158"/>
      <c r="AZ50" s="160"/>
      <c r="BA50" s="160"/>
      <c r="BB50" s="157"/>
      <c r="BC50" s="158"/>
      <c r="BD50" s="158"/>
      <c r="BE50" s="158"/>
      <c r="BF50" s="158"/>
      <c r="BG50" s="158"/>
      <c r="BH50" s="158"/>
      <c r="BI50" s="158"/>
      <c r="BJ50" s="158"/>
      <c r="BK50" s="159"/>
      <c r="BL50" s="159"/>
      <c r="BM50" s="169"/>
    </row>
    <row r="51" spans="1:65" s="93" customFormat="1" x14ac:dyDescent="0.2">
      <c r="A51" s="206" t="s">
        <v>139</v>
      </c>
      <c r="B51" s="166" t="s">
        <v>8</v>
      </c>
      <c r="C51" s="236"/>
      <c r="D51" s="151">
        <v>0</v>
      </c>
      <c r="E51" s="151">
        <v>0</v>
      </c>
      <c r="F51" s="151">
        <v>0</v>
      </c>
      <c r="G51" s="151">
        <v>0</v>
      </c>
      <c r="H51" s="151">
        <v>0</v>
      </c>
      <c r="I51" s="151">
        <v>0</v>
      </c>
      <c r="J51" s="151">
        <v>0</v>
      </c>
      <c r="K51" s="151">
        <v>0</v>
      </c>
      <c r="L51" s="151">
        <v>0</v>
      </c>
      <c r="M51" s="151">
        <v>0</v>
      </c>
      <c r="N51" s="147">
        <v>1</v>
      </c>
      <c r="O51" s="151">
        <v>1</v>
      </c>
      <c r="P51" s="151">
        <v>1</v>
      </c>
      <c r="Q51" s="151">
        <v>1</v>
      </c>
      <c r="R51" s="151">
        <v>1</v>
      </c>
      <c r="S51" s="151">
        <v>1</v>
      </c>
      <c r="T51" s="151">
        <v>1</v>
      </c>
      <c r="U51" s="151">
        <v>1</v>
      </c>
      <c r="V51" s="151">
        <v>1</v>
      </c>
      <c r="W51" s="152">
        <v>1</v>
      </c>
      <c r="X51" s="151">
        <v>0</v>
      </c>
      <c r="Y51" s="151">
        <v>0</v>
      </c>
      <c r="Z51" s="151">
        <v>0</v>
      </c>
      <c r="AA51" s="151">
        <v>0</v>
      </c>
      <c r="AB51" s="151">
        <v>0</v>
      </c>
      <c r="AC51" s="151">
        <v>0</v>
      </c>
      <c r="AD51" s="151">
        <v>0</v>
      </c>
      <c r="AE51" s="151">
        <v>0</v>
      </c>
      <c r="AF51" s="151">
        <v>0</v>
      </c>
      <c r="AG51" s="152">
        <v>0</v>
      </c>
      <c r="AH51" s="147">
        <v>1</v>
      </c>
      <c r="AI51" s="151">
        <v>1</v>
      </c>
      <c r="AJ51" s="151">
        <v>1</v>
      </c>
      <c r="AK51" s="151">
        <v>1</v>
      </c>
      <c r="AL51" s="151">
        <v>1</v>
      </c>
      <c r="AM51" s="151">
        <v>1</v>
      </c>
      <c r="AN51" s="151">
        <v>1</v>
      </c>
      <c r="AO51" s="151">
        <v>1</v>
      </c>
      <c r="AP51" s="151">
        <v>1</v>
      </c>
      <c r="AQ51" s="152">
        <v>1</v>
      </c>
      <c r="AR51" s="151"/>
      <c r="AS51" s="151"/>
      <c r="AT51" s="151"/>
      <c r="AU51" s="151"/>
      <c r="AV51" s="151"/>
      <c r="AW51" s="151"/>
      <c r="AX51" s="151"/>
      <c r="AY51" s="151"/>
      <c r="AZ51" s="151"/>
      <c r="BA51" s="151"/>
      <c r="BB51" s="147"/>
      <c r="BC51" s="151"/>
      <c r="BD51" s="151"/>
      <c r="BE51" s="151"/>
      <c r="BF51" s="151"/>
      <c r="BG51" s="151"/>
      <c r="BH51" s="151"/>
      <c r="BI51" s="151"/>
      <c r="BJ51" s="151"/>
      <c r="BK51" s="152"/>
      <c r="BL51" s="152"/>
      <c r="BM51" s="168" t="s">
        <v>23</v>
      </c>
    </row>
    <row r="52" spans="1:65" s="93" customFormat="1" x14ac:dyDescent="0.2">
      <c r="A52" s="207" t="s">
        <v>140</v>
      </c>
      <c r="B52" s="166" t="s">
        <v>4</v>
      </c>
      <c r="C52" s="236"/>
      <c r="D52" s="147">
        <f>D$31*D51</f>
        <v>0</v>
      </c>
      <c r="E52" s="151">
        <f>E$31*E51</f>
        <v>0</v>
      </c>
      <c r="F52" s="151">
        <f t="shared" ref="F52:T52" si="50">F$31*F51</f>
        <v>0</v>
      </c>
      <c r="G52" s="151">
        <f t="shared" si="50"/>
        <v>0</v>
      </c>
      <c r="H52" s="151">
        <f t="shared" si="50"/>
        <v>0</v>
      </c>
      <c r="I52" s="151">
        <f t="shared" si="50"/>
        <v>0</v>
      </c>
      <c r="J52" s="151">
        <f t="shared" si="50"/>
        <v>0</v>
      </c>
      <c r="K52" s="151">
        <f t="shared" ref="K52" si="51">K$31*K51</f>
        <v>0</v>
      </c>
      <c r="L52" s="151">
        <f t="shared" si="50"/>
        <v>0</v>
      </c>
      <c r="M52" s="151">
        <f t="shared" si="50"/>
        <v>0</v>
      </c>
      <c r="N52" s="147">
        <f t="shared" si="50"/>
        <v>1.5</v>
      </c>
      <c r="O52" s="151">
        <f>O$31*O51</f>
        <v>1.5</v>
      </c>
      <c r="P52" s="151">
        <f t="shared" si="50"/>
        <v>1.5</v>
      </c>
      <c r="Q52" s="151">
        <f t="shared" si="50"/>
        <v>1.5</v>
      </c>
      <c r="R52" s="151">
        <f t="shared" si="50"/>
        <v>1.5</v>
      </c>
      <c r="S52" s="151">
        <f t="shared" si="50"/>
        <v>1.5</v>
      </c>
      <c r="T52" s="151">
        <f t="shared" si="50"/>
        <v>1.5</v>
      </c>
      <c r="U52" s="151">
        <f t="shared" ref="U52" si="52">U$31*U51</f>
        <v>1.5</v>
      </c>
      <c r="V52" s="151">
        <f>V$31*V51</f>
        <v>1.5</v>
      </c>
      <c r="W52" s="152">
        <f>W$31*W51</f>
        <v>1.5</v>
      </c>
      <c r="X52" s="283">
        <f>X$33*X51</f>
        <v>0</v>
      </c>
      <c r="Y52" s="283">
        <f t="shared" ref="Y52:AQ52" si="53">Y$33*Y51</f>
        <v>0</v>
      </c>
      <c r="Z52" s="283">
        <f t="shared" si="53"/>
        <v>0</v>
      </c>
      <c r="AA52" s="283">
        <f t="shared" si="53"/>
        <v>0</v>
      </c>
      <c r="AB52" s="283">
        <f t="shared" si="53"/>
        <v>0</v>
      </c>
      <c r="AC52" s="283">
        <f t="shared" si="53"/>
        <v>0</v>
      </c>
      <c r="AD52" s="283">
        <f t="shared" si="53"/>
        <v>0</v>
      </c>
      <c r="AE52" s="283">
        <f t="shared" ref="AE52" si="54">AE$33*AE51</f>
        <v>0</v>
      </c>
      <c r="AF52" s="283">
        <f t="shared" si="53"/>
        <v>0</v>
      </c>
      <c r="AG52" s="283">
        <f t="shared" si="53"/>
        <v>0</v>
      </c>
      <c r="AH52" s="282">
        <f t="shared" si="53"/>
        <v>0.3</v>
      </c>
      <c r="AI52" s="283">
        <f t="shared" si="53"/>
        <v>0.3</v>
      </c>
      <c r="AJ52" s="283">
        <f t="shared" si="53"/>
        <v>0.3</v>
      </c>
      <c r="AK52" s="283">
        <f t="shared" si="53"/>
        <v>0.3</v>
      </c>
      <c r="AL52" s="283">
        <f t="shared" si="53"/>
        <v>0.3</v>
      </c>
      <c r="AM52" s="283">
        <f t="shared" si="53"/>
        <v>0.3</v>
      </c>
      <c r="AN52" s="283">
        <f t="shared" si="53"/>
        <v>0.3</v>
      </c>
      <c r="AO52" s="283">
        <f t="shared" ref="AO52" si="55">AO$33*AO51</f>
        <v>0.3</v>
      </c>
      <c r="AP52" s="283">
        <f t="shared" si="53"/>
        <v>0.3</v>
      </c>
      <c r="AQ52" s="284">
        <f t="shared" si="53"/>
        <v>0.3</v>
      </c>
      <c r="AR52" s="283"/>
      <c r="AS52" s="283"/>
      <c r="AT52" s="283"/>
      <c r="AU52" s="283"/>
      <c r="AV52" s="283"/>
      <c r="AW52" s="283"/>
      <c r="AX52" s="283"/>
      <c r="AY52" s="283"/>
      <c r="AZ52" s="283"/>
      <c r="BA52" s="283"/>
      <c r="BB52" s="285">
        <f>SQRT(SUMSQ(N52,X52,D52,AH52))</f>
        <v>1.5297058540778354</v>
      </c>
      <c r="BC52" s="286">
        <f t="shared" ref="BC52:BK52" si="56">SQRT(SUMSQ(O52,Y52,E52,AI52))</f>
        <v>1.5297058540778354</v>
      </c>
      <c r="BD52" s="286">
        <f t="shared" si="56"/>
        <v>1.5297058540778354</v>
      </c>
      <c r="BE52" s="286">
        <f t="shared" si="56"/>
        <v>1.5297058540778354</v>
      </c>
      <c r="BF52" s="286">
        <f t="shared" si="56"/>
        <v>1.5297058540778354</v>
      </c>
      <c r="BG52" s="286">
        <f t="shared" si="56"/>
        <v>1.5297058540778354</v>
      </c>
      <c r="BH52" s="286">
        <f t="shared" si="56"/>
        <v>1.5297058540778354</v>
      </c>
      <c r="BI52" s="286">
        <f t="shared" si="56"/>
        <v>1.5297058540778354</v>
      </c>
      <c r="BJ52" s="286">
        <f t="shared" si="56"/>
        <v>1.5297058540778354</v>
      </c>
      <c r="BK52" s="287">
        <f t="shared" si="56"/>
        <v>1.5297058540778354</v>
      </c>
      <c r="BL52" s="155"/>
      <c r="BM52" s="225" t="s">
        <v>138</v>
      </c>
    </row>
    <row r="53" spans="1:65" s="93" customFormat="1" x14ac:dyDescent="0.2">
      <c r="A53" s="208"/>
      <c r="B53" s="114"/>
      <c r="C53" s="238"/>
      <c r="D53" s="101"/>
      <c r="E53" s="113"/>
      <c r="F53" s="113"/>
      <c r="G53" s="113"/>
      <c r="H53" s="113"/>
      <c r="I53" s="113"/>
      <c r="J53" s="113"/>
      <c r="K53" s="113"/>
      <c r="L53" s="113"/>
      <c r="M53" s="113"/>
      <c r="N53" s="101"/>
      <c r="O53" s="113"/>
      <c r="P53" s="113"/>
      <c r="Q53" s="113"/>
      <c r="R53" s="113"/>
      <c r="S53" s="113"/>
      <c r="T53" s="113"/>
      <c r="U53" s="113"/>
      <c r="V53" s="113"/>
      <c r="W53" s="114"/>
      <c r="X53" s="113"/>
      <c r="Y53" s="113"/>
      <c r="Z53" s="113"/>
      <c r="AA53" s="113"/>
      <c r="AB53" s="113"/>
      <c r="AC53" s="113"/>
      <c r="AD53" s="113"/>
      <c r="AE53" s="113"/>
      <c r="AF53" s="113"/>
      <c r="AG53" s="114"/>
      <c r="AH53" s="101"/>
      <c r="AI53" s="113"/>
      <c r="AJ53" s="113"/>
      <c r="AK53" s="113"/>
      <c r="AL53" s="113"/>
      <c r="AM53" s="113"/>
      <c r="AN53" s="113"/>
      <c r="AO53" s="113"/>
      <c r="AP53" s="113"/>
      <c r="AQ53" s="114"/>
      <c r="AR53" s="113"/>
      <c r="AS53" s="113"/>
      <c r="AT53" s="113"/>
      <c r="AU53" s="113"/>
      <c r="AV53" s="113"/>
      <c r="AW53" s="113"/>
      <c r="AX53" s="113"/>
      <c r="AY53" s="113"/>
      <c r="AZ53" s="113"/>
      <c r="BA53" s="113"/>
      <c r="BB53" s="208"/>
      <c r="BC53" s="277"/>
      <c r="BD53" s="277"/>
      <c r="BE53" s="277"/>
      <c r="BF53" s="277"/>
      <c r="BG53" s="277"/>
      <c r="BH53" s="277"/>
      <c r="BI53" s="277"/>
      <c r="BJ53" s="277"/>
      <c r="BK53" s="278"/>
      <c r="BL53" s="114"/>
      <c r="BM53" s="164"/>
    </row>
    <row r="54" spans="1:65" s="93" customFormat="1" x14ac:dyDescent="0.2">
      <c r="A54" s="208"/>
      <c r="B54" s="114"/>
      <c r="C54" s="238"/>
      <c r="D54" s="101"/>
      <c r="E54" s="113"/>
      <c r="F54" s="113"/>
      <c r="G54" s="113"/>
      <c r="H54" s="113"/>
      <c r="I54" s="113"/>
      <c r="J54" s="113"/>
      <c r="K54" s="113"/>
      <c r="L54" s="113"/>
      <c r="M54" s="113"/>
      <c r="N54" s="101"/>
      <c r="O54" s="113"/>
      <c r="P54" s="113"/>
      <c r="Q54" s="113"/>
      <c r="R54" s="113"/>
      <c r="S54" s="113"/>
      <c r="T54" s="113"/>
      <c r="U54" s="113"/>
      <c r="V54" s="113"/>
      <c r="W54" s="114"/>
      <c r="X54" s="113"/>
      <c r="Y54" s="113"/>
      <c r="Z54" s="113"/>
      <c r="AA54" s="113"/>
      <c r="AB54" s="113"/>
      <c r="AC54" s="113"/>
      <c r="AD54" s="113"/>
      <c r="AE54" s="113"/>
      <c r="AF54" s="113"/>
      <c r="AG54" s="114"/>
      <c r="AH54" s="101"/>
      <c r="AI54" s="113"/>
      <c r="AJ54" s="113"/>
      <c r="AK54" s="113"/>
      <c r="AL54" s="113"/>
      <c r="AM54" s="113"/>
      <c r="AN54" s="113"/>
      <c r="AO54" s="113"/>
      <c r="AP54" s="113"/>
      <c r="AQ54" s="114"/>
      <c r="AR54" s="113"/>
      <c r="AS54" s="113"/>
      <c r="AT54" s="113"/>
      <c r="AU54" s="113"/>
      <c r="AV54" s="113"/>
      <c r="AW54" s="113"/>
      <c r="AX54" s="113"/>
      <c r="AY54" s="113"/>
      <c r="AZ54" s="113"/>
      <c r="BA54" s="113"/>
      <c r="BB54" s="208"/>
      <c r="BC54" s="277"/>
      <c r="BD54" s="277"/>
      <c r="BE54" s="277"/>
      <c r="BF54" s="277"/>
      <c r="BG54" s="277"/>
      <c r="BH54" s="277"/>
      <c r="BI54" s="277"/>
      <c r="BJ54" s="277"/>
      <c r="BK54" s="278"/>
      <c r="BL54" s="114"/>
      <c r="BM54" s="164"/>
    </row>
    <row r="55" spans="1:65" s="93" customFormat="1" x14ac:dyDescent="0.2">
      <c r="A55" s="206" t="s">
        <v>75</v>
      </c>
      <c r="B55" s="166" t="s">
        <v>8</v>
      </c>
      <c r="C55" s="236"/>
      <c r="D55" s="147">
        <v>1</v>
      </c>
      <c r="E55" s="151">
        <v>1</v>
      </c>
      <c r="F55" s="151">
        <v>1</v>
      </c>
      <c r="G55" s="151">
        <v>1</v>
      </c>
      <c r="H55" s="151">
        <v>1</v>
      </c>
      <c r="I55" s="151">
        <v>1</v>
      </c>
      <c r="J55" s="151">
        <v>1</v>
      </c>
      <c r="K55" s="151">
        <v>1</v>
      </c>
      <c r="L55" s="151">
        <v>1</v>
      </c>
      <c r="M55" s="151">
        <v>1</v>
      </c>
      <c r="N55" s="147">
        <v>0</v>
      </c>
      <c r="O55" s="151">
        <v>0</v>
      </c>
      <c r="P55" s="151">
        <v>0</v>
      </c>
      <c r="Q55" s="151">
        <v>0</v>
      </c>
      <c r="R55" s="151">
        <v>0</v>
      </c>
      <c r="S55" s="151">
        <v>0</v>
      </c>
      <c r="T55" s="151">
        <v>0</v>
      </c>
      <c r="U55" s="151">
        <v>0</v>
      </c>
      <c r="V55" s="151">
        <v>0</v>
      </c>
      <c r="W55" s="152">
        <v>0</v>
      </c>
      <c r="X55" s="151">
        <f t="shared" ref="X55:AE55" si="57">X18/(D18+X18)</f>
        <v>0.40060320329074273</v>
      </c>
      <c r="Y55" s="151">
        <f t="shared" si="57"/>
        <v>0.40060320329074445</v>
      </c>
      <c r="Z55" s="151">
        <f t="shared" si="57"/>
        <v>0.66613942458312148</v>
      </c>
      <c r="AA55" s="151">
        <f t="shared" si="57"/>
        <v>0.66613942458312225</v>
      </c>
      <c r="AB55" s="151">
        <f t="shared" si="57"/>
        <v>0.66613942458312303</v>
      </c>
      <c r="AC55" s="151">
        <f t="shared" si="57"/>
        <v>0.66613942458312148</v>
      </c>
      <c r="AD55" s="151">
        <f t="shared" si="57"/>
        <v>0.66613942458312303</v>
      </c>
      <c r="AE55" s="151">
        <f t="shared" si="57"/>
        <v>0.66613942458312136</v>
      </c>
      <c r="AF55" s="151">
        <f>AF18/(L18+AF18)</f>
        <v>0.66613942458312336</v>
      </c>
      <c r="AG55" s="151">
        <f>AG18/(M18+AG18)</f>
        <v>0.66613942458312225</v>
      </c>
      <c r="AH55" s="147">
        <v>0</v>
      </c>
      <c r="AI55" s="151">
        <v>0</v>
      </c>
      <c r="AJ55" s="151">
        <v>0</v>
      </c>
      <c r="AK55" s="151">
        <v>0</v>
      </c>
      <c r="AL55" s="151">
        <v>0</v>
      </c>
      <c r="AM55" s="151">
        <v>0</v>
      </c>
      <c r="AN55" s="151">
        <v>0</v>
      </c>
      <c r="AO55" s="151">
        <v>0</v>
      </c>
      <c r="AP55" s="151">
        <v>0</v>
      </c>
      <c r="AQ55" s="152">
        <v>0</v>
      </c>
      <c r="AR55" s="151"/>
      <c r="AS55" s="151"/>
      <c r="AT55" s="151"/>
      <c r="AU55" s="151"/>
      <c r="AV55" s="151"/>
      <c r="AW55" s="151"/>
      <c r="AX55" s="151"/>
      <c r="AY55" s="151"/>
      <c r="AZ55" s="151"/>
      <c r="BA55" s="151"/>
      <c r="BB55" s="147"/>
      <c r="BC55" s="151"/>
      <c r="BD55" s="151"/>
      <c r="BE55" s="151"/>
      <c r="BF55" s="151"/>
      <c r="BG55" s="151"/>
      <c r="BH55" s="151"/>
      <c r="BI55" s="151"/>
      <c r="BJ55" s="151"/>
      <c r="BK55" s="152"/>
      <c r="BL55" s="152"/>
      <c r="BM55" s="168" t="s">
        <v>22</v>
      </c>
    </row>
    <row r="56" spans="1:65" s="93" customFormat="1" x14ac:dyDescent="0.2">
      <c r="A56" s="207" t="s">
        <v>76</v>
      </c>
      <c r="B56" s="166" t="s">
        <v>4</v>
      </c>
      <c r="C56" s="236"/>
      <c r="D56" s="147">
        <f t="shared" ref="D56:J56" si="58">D$30*D55</f>
        <v>1.5</v>
      </c>
      <c r="E56" s="151">
        <f>E$30*E55</f>
        <v>1.5</v>
      </c>
      <c r="F56" s="151">
        <f t="shared" si="58"/>
        <v>1.5</v>
      </c>
      <c r="G56" s="151">
        <f t="shared" si="58"/>
        <v>1.5</v>
      </c>
      <c r="H56" s="151">
        <f t="shared" si="58"/>
        <v>1.5</v>
      </c>
      <c r="I56" s="151">
        <f t="shared" si="58"/>
        <v>1.5</v>
      </c>
      <c r="J56" s="151">
        <f t="shared" si="58"/>
        <v>1.5</v>
      </c>
      <c r="K56" s="151">
        <f t="shared" ref="K56" si="59">K$30*K55</f>
        <v>1.5</v>
      </c>
      <c r="L56" s="151">
        <f>L$30*L55</f>
        <v>1.5</v>
      </c>
      <c r="M56" s="151">
        <f>M$30*M55</f>
        <v>1.5</v>
      </c>
      <c r="N56" s="282">
        <f t="shared" ref="N56:W56" si="60">N$30*N55</f>
        <v>0</v>
      </c>
      <c r="O56" s="283">
        <f t="shared" si="60"/>
        <v>0</v>
      </c>
      <c r="P56" s="283">
        <f t="shared" si="60"/>
        <v>0</v>
      </c>
      <c r="Q56" s="283">
        <f t="shared" si="60"/>
        <v>0</v>
      </c>
      <c r="R56" s="283">
        <f t="shared" si="60"/>
        <v>0</v>
      </c>
      <c r="S56" s="283">
        <f t="shared" si="60"/>
        <v>0</v>
      </c>
      <c r="T56" s="283">
        <f t="shared" si="60"/>
        <v>0</v>
      </c>
      <c r="U56" s="283">
        <f t="shared" ref="U56" si="61">U$30*U55</f>
        <v>0</v>
      </c>
      <c r="V56" s="283">
        <f t="shared" si="60"/>
        <v>0</v>
      </c>
      <c r="W56" s="284">
        <f t="shared" si="60"/>
        <v>0</v>
      </c>
      <c r="X56" s="283">
        <f>X$32*X55</f>
        <v>0.12018096098722281</v>
      </c>
      <c r="Y56" s="283">
        <f>Y$32*Y55</f>
        <v>0.12018096098722333</v>
      </c>
      <c r="Z56" s="283">
        <f t="shared" ref="Z56:AN56" si="62">Z$32*Z55</f>
        <v>0.19984182737493644</v>
      </c>
      <c r="AA56" s="283">
        <f t="shared" si="62"/>
        <v>0.19984182737493666</v>
      </c>
      <c r="AB56" s="283">
        <f t="shared" si="62"/>
        <v>0.19984182737493691</v>
      </c>
      <c r="AC56" s="283">
        <f t="shared" si="62"/>
        <v>0.19984182737493644</v>
      </c>
      <c r="AD56" s="283">
        <f t="shared" si="62"/>
        <v>0.19984182737493691</v>
      </c>
      <c r="AE56" s="283">
        <f t="shared" ref="AE56" si="63">AE$32*AE55</f>
        <v>0.19984182737493641</v>
      </c>
      <c r="AF56" s="283">
        <f t="shared" si="62"/>
        <v>0.199841827374937</v>
      </c>
      <c r="AG56" s="284">
        <f t="shared" si="62"/>
        <v>0.19984182737493666</v>
      </c>
      <c r="AH56" s="282">
        <f t="shared" si="62"/>
        <v>0</v>
      </c>
      <c r="AI56" s="283">
        <f>AI$32*AI55</f>
        <v>0</v>
      </c>
      <c r="AJ56" s="283">
        <f t="shared" si="62"/>
        <v>0</v>
      </c>
      <c r="AK56" s="283">
        <f t="shared" si="62"/>
        <v>0</v>
      </c>
      <c r="AL56" s="283">
        <f t="shared" si="62"/>
        <v>0</v>
      </c>
      <c r="AM56" s="283">
        <f t="shared" si="62"/>
        <v>0</v>
      </c>
      <c r="AN56" s="283">
        <f t="shared" si="62"/>
        <v>0</v>
      </c>
      <c r="AO56" s="283">
        <f t="shared" ref="AO56" si="64">AO$32*AO55</f>
        <v>0</v>
      </c>
      <c r="AP56" s="283">
        <f>AP$32*AP55</f>
        <v>0</v>
      </c>
      <c r="AQ56" s="284">
        <f>AQ$32*AQ55</f>
        <v>0</v>
      </c>
      <c r="AR56" s="283"/>
      <c r="AS56" s="283"/>
      <c r="AT56" s="283"/>
      <c r="AU56" s="283"/>
      <c r="AV56" s="283"/>
      <c r="AW56" s="283"/>
      <c r="AX56" s="283"/>
      <c r="AY56" s="283"/>
      <c r="AZ56" s="283"/>
      <c r="BA56" s="283"/>
      <c r="BB56" s="285">
        <f>SQRT(SUMSQ(D56,N56,X56,AH56))</f>
        <v>1.5048067860638494</v>
      </c>
      <c r="BC56" s="286">
        <f t="shared" ref="BC56:BK56" si="65">SQRT(SUMSQ(E56,O56,Y56,AI56))</f>
        <v>1.5048067860638497</v>
      </c>
      <c r="BD56" s="286">
        <f t="shared" si="65"/>
        <v>1.5132536984817033</v>
      </c>
      <c r="BE56" s="286">
        <f t="shared" si="65"/>
        <v>1.5132536984817033</v>
      </c>
      <c r="BF56" s="286">
        <f t="shared" si="65"/>
        <v>1.5132536984817033</v>
      </c>
      <c r="BG56" s="286">
        <f t="shared" si="65"/>
        <v>1.5132536984817033</v>
      </c>
      <c r="BH56" s="286">
        <f t="shared" si="65"/>
        <v>1.5132536984817033</v>
      </c>
      <c r="BI56" s="286">
        <f t="shared" si="65"/>
        <v>1.5132536984817033</v>
      </c>
      <c r="BJ56" s="286">
        <f t="shared" si="65"/>
        <v>1.5132536984817033</v>
      </c>
      <c r="BK56" s="287">
        <f t="shared" si="65"/>
        <v>1.5132536984817033</v>
      </c>
      <c r="BL56" s="155"/>
      <c r="BM56" s="169" t="s">
        <v>38</v>
      </c>
    </row>
    <row r="57" spans="1:65" s="93" customFormat="1" x14ac:dyDescent="0.2">
      <c r="A57" s="156"/>
      <c r="B57" s="134"/>
      <c r="C57" s="237"/>
      <c r="D57" s="157"/>
      <c r="E57" s="158"/>
      <c r="F57" s="158"/>
      <c r="G57" s="158"/>
      <c r="H57" s="158"/>
      <c r="I57" s="158"/>
      <c r="J57" s="158"/>
      <c r="K57" s="158"/>
      <c r="L57" s="158"/>
      <c r="M57" s="158"/>
      <c r="N57" s="157"/>
      <c r="O57" s="158"/>
      <c r="P57" s="158"/>
      <c r="Q57" s="158"/>
      <c r="R57" s="158"/>
      <c r="S57" s="158"/>
      <c r="T57" s="158"/>
      <c r="U57" s="158"/>
      <c r="V57" s="158"/>
      <c r="W57" s="159"/>
      <c r="X57" s="158"/>
      <c r="Y57" s="158"/>
      <c r="Z57" s="158"/>
      <c r="AA57" s="158"/>
      <c r="AB57" s="158"/>
      <c r="AC57" s="158"/>
      <c r="AD57" s="158"/>
      <c r="AE57" s="158"/>
      <c r="AF57" s="158"/>
      <c r="AG57" s="159"/>
      <c r="AH57" s="157"/>
      <c r="AI57" s="158"/>
      <c r="AJ57" s="158"/>
      <c r="AK57" s="158"/>
      <c r="AL57" s="158"/>
      <c r="AM57" s="158"/>
      <c r="AN57" s="158"/>
      <c r="AO57" s="158"/>
      <c r="AP57" s="158"/>
      <c r="AQ57" s="159"/>
      <c r="AR57" s="158"/>
      <c r="AS57" s="158"/>
      <c r="AT57" s="158"/>
      <c r="AU57" s="158"/>
      <c r="AV57" s="158"/>
      <c r="AW57" s="158"/>
      <c r="AX57" s="158"/>
      <c r="AY57" s="158"/>
      <c r="AZ57" s="158"/>
      <c r="BA57" s="158"/>
      <c r="BB57" s="161"/>
      <c r="BC57" s="162"/>
      <c r="BD57" s="162"/>
      <c r="BE57" s="162"/>
      <c r="BF57" s="162"/>
      <c r="BG57" s="162"/>
      <c r="BH57" s="162"/>
      <c r="BI57" s="162"/>
      <c r="BJ57" s="162"/>
      <c r="BK57" s="163"/>
      <c r="BL57" s="163"/>
      <c r="BM57" s="169"/>
    </row>
    <row r="58" spans="1:65" s="93" customFormat="1" x14ac:dyDescent="0.2">
      <c r="A58" s="208"/>
      <c r="B58" s="114"/>
      <c r="C58" s="238"/>
      <c r="D58" s="101"/>
      <c r="E58" s="113"/>
      <c r="F58" s="113"/>
      <c r="G58" s="113"/>
      <c r="H58" s="113"/>
      <c r="I58" s="113"/>
      <c r="J58" s="113"/>
      <c r="K58" s="113"/>
      <c r="L58" s="113"/>
      <c r="M58" s="113"/>
      <c r="N58" s="101"/>
      <c r="O58" s="113"/>
      <c r="P58" s="113"/>
      <c r="Q58" s="113"/>
      <c r="R58" s="113"/>
      <c r="S58" s="113"/>
      <c r="T58" s="113"/>
      <c r="U58" s="113"/>
      <c r="V58" s="113"/>
      <c r="W58" s="114"/>
      <c r="X58" s="113"/>
      <c r="Y58" s="113"/>
      <c r="Z58" s="113"/>
      <c r="AA58" s="113"/>
      <c r="AB58" s="113"/>
      <c r="AC58" s="113"/>
      <c r="AD58" s="113"/>
      <c r="AE58" s="113"/>
      <c r="AF58" s="113"/>
      <c r="AG58" s="114"/>
      <c r="AH58" s="101"/>
      <c r="AI58" s="113"/>
      <c r="AJ58" s="113"/>
      <c r="AK58" s="113"/>
      <c r="AL58" s="113"/>
      <c r="AM58" s="113"/>
      <c r="AN58" s="113"/>
      <c r="AO58" s="113"/>
      <c r="AP58" s="113"/>
      <c r="AQ58" s="114"/>
      <c r="AR58" s="113"/>
      <c r="AS58" s="113"/>
      <c r="AT58" s="113"/>
      <c r="AU58" s="113"/>
      <c r="AV58" s="113"/>
      <c r="AW58" s="113"/>
      <c r="AX58" s="113"/>
      <c r="AY58" s="113"/>
      <c r="AZ58" s="113"/>
      <c r="BA58" s="113"/>
      <c r="BB58" s="101"/>
      <c r="BC58" s="113"/>
      <c r="BD58" s="113"/>
      <c r="BE58" s="113"/>
      <c r="BF58" s="113"/>
      <c r="BG58" s="113"/>
      <c r="BH58" s="113"/>
      <c r="BI58" s="113"/>
      <c r="BJ58" s="113"/>
      <c r="BK58" s="114"/>
      <c r="BL58" s="114"/>
      <c r="BM58" s="164"/>
    </row>
    <row r="59" spans="1:65" s="93" customFormat="1" x14ac:dyDescent="0.2">
      <c r="A59" s="206" t="s">
        <v>77</v>
      </c>
      <c r="B59" s="166" t="s">
        <v>8</v>
      </c>
      <c r="C59" s="236"/>
      <c r="D59" s="147">
        <v>0</v>
      </c>
      <c r="E59" s="151">
        <v>0</v>
      </c>
      <c r="F59" s="151">
        <v>0</v>
      </c>
      <c r="G59" s="151">
        <v>0</v>
      </c>
      <c r="H59" s="151">
        <v>0</v>
      </c>
      <c r="I59" s="151">
        <v>0</v>
      </c>
      <c r="J59" s="151">
        <v>0</v>
      </c>
      <c r="K59" s="151">
        <v>0</v>
      </c>
      <c r="L59" s="151">
        <v>0</v>
      </c>
      <c r="M59" s="151">
        <v>0</v>
      </c>
      <c r="N59" s="147">
        <v>1</v>
      </c>
      <c r="O59" s="151">
        <v>1</v>
      </c>
      <c r="P59" s="151">
        <v>1</v>
      </c>
      <c r="Q59" s="151">
        <v>1</v>
      </c>
      <c r="R59" s="151">
        <v>1</v>
      </c>
      <c r="S59" s="151">
        <v>1</v>
      </c>
      <c r="T59" s="151">
        <v>1</v>
      </c>
      <c r="U59" s="151">
        <v>1</v>
      </c>
      <c r="V59" s="151">
        <v>1</v>
      </c>
      <c r="W59" s="152">
        <v>1</v>
      </c>
      <c r="X59" s="151">
        <v>0</v>
      </c>
      <c r="Y59" s="151">
        <v>0</v>
      </c>
      <c r="Z59" s="151">
        <v>0</v>
      </c>
      <c r="AA59" s="151">
        <v>0</v>
      </c>
      <c r="AB59" s="151">
        <v>0</v>
      </c>
      <c r="AC59" s="151">
        <v>0</v>
      </c>
      <c r="AD59" s="151">
        <v>0</v>
      </c>
      <c r="AE59" s="151">
        <v>0</v>
      </c>
      <c r="AF59" s="151">
        <v>0</v>
      </c>
      <c r="AG59" s="152">
        <v>0</v>
      </c>
      <c r="AH59" s="147">
        <f t="shared" ref="AH59:AO59" si="66">AH18/(D18+AH18)</f>
        <v>0.40060320329074273</v>
      </c>
      <c r="AI59" s="151">
        <f t="shared" si="66"/>
        <v>0.40060320329074445</v>
      </c>
      <c r="AJ59" s="151">
        <f t="shared" si="66"/>
        <v>0.40060320329074273</v>
      </c>
      <c r="AK59" s="151">
        <f t="shared" si="66"/>
        <v>0.40060320329074356</v>
      </c>
      <c r="AL59" s="151">
        <f t="shared" si="66"/>
        <v>0.40060320329074284</v>
      </c>
      <c r="AM59" s="151">
        <f t="shared" si="66"/>
        <v>0.40060320329074273</v>
      </c>
      <c r="AN59" s="151">
        <f t="shared" si="66"/>
        <v>0.40060320329074445</v>
      </c>
      <c r="AO59" s="151">
        <f t="shared" si="66"/>
        <v>0.40060320329074273</v>
      </c>
      <c r="AP59" s="151">
        <f>AP18/(L18+AP18)</f>
        <v>0.40060320329074445</v>
      </c>
      <c r="AQ59" s="152">
        <f>AQ18/(M18+AQ18)</f>
        <v>0.40060320329074267</v>
      </c>
      <c r="AR59" s="151"/>
      <c r="AS59" s="151"/>
      <c r="AT59" s="151"/>
      <c r="AU59" s="151"/>
      <c r="AV59" s="151"/>
      <c r="AW59" s="151"/>
      <c r="AX59" s="151"/>
      <c r="AY59" s="151"/>
      <c r="AZ59" s="151"/>
      <c r="BA59" s="151"/>
      <c r="BB59" s="147"/>
      <c r="BC59" s="151"/>
      <c r="BD59" s="151"/>
      <c r="BE59" s="151"/>
      <c r="BF59" s="151"/>
      <c r="BG59" s="151"/>
      <c r="BH59" s="151"/>
      <c r="BI59" s="151"/>
      <c r="BJ59" s="151"/>
      <c r="BK59" s="152"/>
      <c r="BL59" s="152"/>
      <c r="BM59" s="168" t="s">
        <v>22</v>
      </c>
    </row>
    <row r="60" spans="1:65" s="93" customFormat="1" x14ac:dyDescent="0.2">
      <c r="A60" s="207" t="s">
        <v>78</v>
      </c>
      <c r="B60" s="166" t="s">
        <v>4</v>
      </c>
      <c r="C60" s="236"/>
      <c r="D60" s="282">
        <f>D$31*D59</f>
        <v>0</v>
      </c>
      <c r="E60" s="283">
        <f t="shared" ref="E60:W60" si="67">E$31*E59</f>
        <v>0</v>
      </c>
      <c r="F60" s="283">
        <f t="shared" si="67"/>
        <v>0</v>
      </c>
      <c r="G60" s="283">
        <f t="shared" si="67"/>
        <v>0</v>
      </c>
      <c r="H60" s="283">
        <f t="shared" si="67"/>
        <v>0</v>
      </c>
      <c r="I60" s="283">
        <f t="shared" si="67"/>
        <v>0</v>
      </c>
      <c r="J60" s="283">
        <f t="shared" si="67"/>
        <v>0</v>
      </c>
      <c r="K60" s="283">
        <f t="shared" ref="K60" si="68">K$31*K59</f>
        <v>0</v>
      </c>
      <c r="L60" s="283">
        <f t="shared" si="67"/>
        <v>0</v>
      </c>
      <c r="M60" s="283">
        <f t="shared" si="67"/>
        <v>0</v>
      </c>
      <c r="N60" s="282">
        <f t="shared" si="67"/>
        <v>1.5</v>
      </c>
      <c r="O60" s="283">
        <f t="shared" si="67"/>
        <v>1.5</v>
      </c>
      <c r="P60" s="283">
        <f t="shared" si="67"/>
        <v>1.5</v>
      </c>
      <c r="Q60" s="283">
        <f t="shared" si="67"/>
        <v>1.5</v>
      </c>
      <c r="R60" s="283">
        <f t="shared" si="67"/>
        <v>1.5</v>
      </c>
      <c r="S60" s="283">
        <f t="shared" si="67"/>
        <v>1.5</v>
      </c>
      <c r="T60" s="283">
        <f t="shared" si="67"/>
        <v>1.5</v>
      </c>
      <c r="U60" s="283">
        <f t="shared" ref="U60" si="69">U$31*U59</f>
        <v>1.5</v>
      </c>
      <c r="V60" s="283">
        <f t="shared" si="67"/>
        <v>1.5</v>
      </c>
      <c r="W60" s="284">
        <f t="shared" si="67"/>
        <v>1.5</v>
      </c>
      <c r="X60" s="151">
        <f t="shared" ref="X60:AD60" si="70">X$32*X59</f>
        <v>0</v>
      </c>
      <c r="Y60" s="151">
        <f>Y$32*Y59</f>
        <v>0</v>
      </c>
      <c r="Z60" s="151">
        <f t="shared" si="70"/>
        <v>0</v>
      </c>
      <c r="AA60" s="151">
        <f t="shared" si="70"/>
        <v>0</v>
      </c>
      <c r="AB60" s="151">
        <f t="shared" si="70"/>
        <v>0</v>
      </c>
      <c r="AC60" s="151">
        <f t="shared" si="70"/>
        <v>0</v>
      </c>
      <c r="AD60" s="151">
        <f t="shared" si="70"/>
        <v>0</v>
      </c>
      <c r="AE60" s="151">
        <f t="shared" ref="AE60" si="71">AE$32*AE59</f>
        <v>0</v>
      </c>
      <c r="AF60" s="151">
        <f>AF$32*AF59</f>
        <v>0</v>
      </c>
      <c r="AG60" s="152">
        <f>AG$32*AG59</f>
        <v>0</v>
      </c>
      <c r="AH60" s="147">
        <f t="shared" ref="AH60:AQ60" si="72">AH$32*AH59</f>
        <v>0.12018096098722281</v>
      </c>
      <c r="AI60" s="151">
        <f>AI$32*AI59</f>
        <v>0.12018096098722333</v>
      </c>
      <c r="AJ60" s="151">
        <f t="shared" si="72"/>
        <v>0.12018096098722281</v>
      </c>
      <c r="AK60" s="151">
        <f t="shared" si="72"/>
        <v>0.12018096098722306</v>
      </c>
      <c r="AL60" s="151">
        <f t="shared" si="72"/>
        <v>0.12018096098722285</v>
      </c>
      <c r="AM60" s="151">
        <f t="shared" si="72"/>
        <v>0.12018096098722281</v>
      </c>
      <c r="AN60" s="151">
        <f t="shared" si="72"/>
        <v>0.12018096098722333</v>
      </c>
      <c r="AO60" s="151">
        <f t="shared" ref="AO60" si="73">AO$32*AO59</f>
        <v>0.12018096098722281</v>
      </c>
      <c r="AP60" s="151">
        <f>AP$32*AP59</f>
        <v>0.12018096098722333</v>
      </c>
      <c r="AQ60" s="152">
        <f t="shared" si="72"/>
        <v>0.12018096098722279</v>
      </c>
      <c r="AR60" s="151"/>
      <c r="AS60" s="151"/>
      <c r="AT60" s="151"/>
      <c r="AU60" s="151"/>
      <c r="AV60" s="151"/>
      <c r="AW60" s="151"/>
      <c r="AX60" s="151"/>
      <c r="AY60" s="151"/>
      <c r="AZ60" s="151"/>
      <c r="BA60" s="151"/>
      <c r="BB60" s="153">
        <f t="shared" ref="BB60:BI60" si="74">SQRT(SUMSQ(D60,X60,AH60,N60))</f>
        <v>1.5048067860638494</v>
      </c>
      <c r="BC60" s="154">
        <f t="shared" si="74"/>
        <v>1.5048067860638497</v>
      </c>
      <c r="BD60" s="154">
        <f t="shared" si="74"/>
        <v>1.5048067860638494</v>
      </c>
      <c r="BE60" s="154">
        <f t="shared" si="74"/>
        <v>1.5048067860638497</v>
      </c>
      <c r="BF60" s="154">
        <f t="shared" si="74"/>
        <v>1.5048067860638494</v>
      </c>
      <c r="BG60" s="154">
        <f t="shared" si="74"/>
        <v>1.5048067860638494</v>
      </c>
      <c r="BH60" s="154">
        <f t="shared" si="74"/>
        <v>1.5048067860638497</v>
      </c>
      <c r="BI60" s="154">
        <f t="shared" si="74"/>
        <v>1.5048067860638494</v>
      </c>
      <c r="BJ60" s="154">
        <f>SQRT(SUMSQ(L60,AF60,AP60,V60))</f>
        <v>1.5048067860638497</v>
      </c>
      <c r="BK60" s="155">
        <f>SQRT(SUMSQ(M60,AG60,AQ60,W60))</f>
        <v>1.5048067860638494</v>
      </c>
      <c r="BL60" s="155"/>
      <c r="BM60" s="169" t="s">
        <v>38</v>
      </c>
    </row>
    <row r="61" spans="1:65" s="93" customFormat="1" x14ac:dyDescent="0.2">
      <c r="A61" s="156"/>
      <c r="B61" s="134"/>
      <c r="C61" s="237"/>
      <c r="D61" s="157"/>
      <c r="E61" s="158"/>
      <c r="F61" s="158"/>
      <c r="G61" s="158"/>
      <c r="H61" s="158"/>
      <c r="I61" s="158"/>
      <c r="J61" s="158"/>
      <c r="K61" s="158"/>
      <c r="L61" s="158"/>
      <c r="M61" s="158"/>
      <c r="N61" s="157"/>
      <c r="O61" s="158"/>
      <c r="P61" s="158"/>
      <c r="Q61" s="158"/>
      <c r="R61" s="158"/>
      <c r="S61" s="158"/>
      <c r="T61" s="158"/>
      <c r="U61" s="158"/>
      <c r="V61" s="158"/>
      <c r="W61" s="159"/>
      <c r="X61" s="158"/>
      <c r="Y61" s="158"/>
      <c r="Z61" s="158"/>
      <c r="AA61" s="158"/>
      <c r="AB61" s="158"/>
      <c r="AC61" s="158"/>
      <c r="AD61" s="158"/>
      <c r="AE61" s="158"/>
      <c r="AF61" s="158"/>
      <c r="AG61" s="159"/>
      <c r="AH61" s="157"/>
      <c r="AI61" s="158"/>
      <c r="AJ61" s="158"/>
      <c r="AK61" s="158"/>
      <c r="AL61" s="158"/>
      <c r="AM61" s="158"/>
      <c r="AN61" s="158"/>
      <c r="AO61" s="158"/>
      <c r="AP61" s="158"/>
      <c r="AQ61" s="159"/>
      <c r="AR61" s="158"/>
      <c r="AS61" s="158"/>
      <c r="AT61" s="158"/>
      <c r="AU61" s="158"/>
      <c r="AV61" s="158"/>
      <c r="AW61" s="158"/>
      <c r="AX61" s="158"/>
      <c r="AY61" s="158"/>
      <c r="AZ61" s="158"/>
      <c r="BA61" s="158"/>
      <c r="BB61" s="161"/>
      <c r="BC61" s="162"/>
      <c r="BD61" s="162"/>
      <c r="BE61" s="162"/>
      <c r="BF61" s="162"/>
      <c r="BG61" s="162"/>
      <c r="BH61" s="162"/>
      <c r="BI61" s="162"/>
      <c r="BJ61" s="162"/>
      <c r="BK61" s="163"/>
      <c r="BL61" s="163"/>
      <c r="BM61" s="169"/>
    </row>
    <row r="62" spans="1:65" s="93" customFormat="1" x14ac:dyDescent="0.2">
      <c r="A62" s="156"/>
      <c r="B62" s="96"/>
      <c r="C62" s="239"/>
      <c r="D62" s="279"/>
      <c r="E62" s="280"/>
      <c r="F62" s="280"/>
      <c r="G62" s="280"/>
      <c r="H62" s="280"/>
      <c r="I62" s="280"/>
      <c r="J62" s="280"/>
      <c r="K62" s="280"/>
      <c r="L62" s="280"/>
      <c r="M62" s="280"/>
      <c r="N62" s="279"/>
      <c r="O62" s="280"/>
      <c r="P62" s="280"/>
      <c r="Q62" s="280"/>
      <c r="R62" s="280"/>
      <c r="S62" s="280"/>
      <c r="T62" s="280"/>
      <c r="U62" s="280"/>
      <c r="V62" s="280"/>
      <c r="W62" s="281"/>
      <c r="X62" s="158"/>
      <c r="Y62" s="158"/>
      <c r="Z62" s="158"/>
      <c r="AA62" s="158"/>
      <c r="AB62" s="158"/>
      <c r="AC62" s="158"/>
      <c r="AD62" s="158"/>
      <c r="AE62" s="158"/>
      <c r="AF62" s="158"/>
      <c r="AG62" s="159"/>
      <c r="AH62" s="157"/>
      <c r="AI62" s="158"/>
      <c r="AJ62" s="158"/>
      <c r="AK62" s="158"/>
      <c r="AL62" s="158"/>
      <c r="AM62" s="158"/>
      <c r="AN62" s="158"/>
      <c r="AO62" s="158"/>
      <c r="AP62" s="158"/>
      <c r="AQ62" s="159"/>
      <c r="AR62" s="110"/>
      <c r="AS62" s="110"/>
      <c r="AT62" s="110"/>
      <c r="AU62" s="110"/>
      <c r="AV62" s="110"/>
      <c r="AW62" s="110"/>
      <c r="AX62" s="110"/>
      <c r="AY62" s="158"/>
      <c r="AZ62" s="110"/>
      <c r="BA62" s="110"/>
      <c r="BB62" s="109"/>
      <c r="BC62" s="110"/>
      <c r="BD62" s="110"/>
      <c r="BE62" s="110"/>
      <c r="BF62" s="110"/>
      <c r="BG62" s="110"/>
      <c r="BH62" s="110"/>
      <c r="BI62" s="110"/>
      <c r="BJ62" s="110"/>
      <c r="BK62" s="111"/>
      <c r="BL62" s="111"/>
      <c r="BM62" s="168"/>
    </row>
    <row r="63" spans="1:65" s="93" customFormat="1" x14ac:dyDescent="0.2">
      <c r="A63" s="206" t="s">
        <v>141</v>
      </c>
      <c r="B63" s="166" t="s">
        <v>8</v>
      </c>
      <c r="C63" s="236"/>
      <c r="D63" s="147">
        <v>0</v>
      </c>
      <c r="E63" s="151">
        <v>0</v>
      </c>
      <c r="F63" s="151">
        <v>0</v>
      </c>
      <c r="G63" s="151">
        <v>0</v>
      </c>
      <c r="H63" s="151">
        <v>0</v>
      </c>
      <c r="I63" s="151">
        <v>0</v>
      </c>
      <c r="J63" s="151">
        <v>0</v>
      </c>
      <c r="K63" s="151">
        <v>0</v>
      </c>
      <c r="L63" s="151">
        <v>0</v>
      </c>
      <c r="M63" s="151">
        <v>0</v>
      </c>
      <c r="N63" s="147">
        <v>0</v>
      </c>
      <c r="O63" s="151">
        <v>0</v>
      </c>
      <c r="P63" s="151">
        <v>0</v>
      </c>
      <c r="Q63" s="151">
        <v>0</v>
      </c>
      <c r="R63" s="151">
        <v>0</v>
      </c>
      <c r="S63" s="151">
        <v>0</v>
      </c>
      <c r="T63" s="151">
        <v>0</v>
      </c>
      <c r="U63" s="151">
        <v>0</v>
      </c>
      <c r="V63" s="151">
        <v>0</v>
      </c>
      <c r="W63" s="152">
        <v>0</v>
      </c>
      <c r="X63" s="151">
        <v>1</v>
      </c>
      <c r="Y63" s="151">
        <v>1</v>
      </c>
      <c r="Z63" s="151">
        <v>1</v>
      </c>
      <c r="AA63" s="151">
        <v>1</v>
      </c>
      <c r="AB63" s="151">
        <v>1</v>
      </c>
      <c r="AC63" s="151">
        <v>1</v>
      </c>
      <c r="AD63" s="151">
        <v>1</v>
      </c>
      <c r="AE63" s="151">
        <v>1</v>
      </c>
      <c r="AF63" s="151">
        <v>1</v>
      </c>
      <c r="AG63" s="152">
        <v>1</v>
      </c>
      <c r="AH63" s="147">
        <v>1</v>
      </c>
      <c r="AI63" s="151">
        <v>1</v>
      </c>
      <c r="AJ63" s="151">
        <v>1</v>
      </c>
      <c r="AK63" s="151">
        <v>1</v>
      </c>
      <c r="AL63" s="151">
        <v>1</v>
      </c>
      <c r="AM63" s="151">
        <v>1</v>
      </c>
      <c r="AN63" s="151">
        <v>1</v>
      </c>
      <c r="AO63" s="151">
        <v>1</v>
      </c>
      <c r="AP63" s="151">
        <v>1</v>
      </c>
      <c r="AQ63" s="152">
        <v>1</v>
      </c>
      <c r="AR63" s="151"/>
      <c r="AS63" s="151"/>
      <c r="AT63" s="151"/>
      <c r="AU63" s="151"/>
      <c r="AV63" s="151"/>
      <c r="AW63" s="151"/>
      <c r="AX63" s="151"/>
      <c r="AY63" s="151"/>
      <c r="AZ63" s="151"/>
      <c r="BA63" s="152"/>
      <c r="BB63" s="147"/>
      <c r="BC63" s="151"/>
      <c r="BD63" s="151"/>
      <c r="BE63" s="151"/>
      <c r="BF63" s="151"/>
      <c r="BG63" s="151"/>
      <c r="BH63" s="151"/>
      <c r="BI63" s="151"/>
      <c r="BJ63" s="151"/>
      <c r="BK63" s="152"/>
      <c r="BL63" s="152"/>
      <c r="BM63" s="168" t="s">
        <v>22</v>
      </c>
    </row>
    <row r="64" spans="1:65" s="93" customFormat="1" x14ac:dyDescent="0.2">
      <c r="A64" s="207" t="s">
        <v>142</v>
      </c>
      <c r="B64" s="166" t="s">
        <v>4</v>
      </c>
      <c r="C64" s="236"/>
      <c r="D64" s="282">
        <f>D$31*D63</f>
        <v>0</v>
      </c>
      <c r="E64" s="283">
        <f t="shared" ref="E64:M64" si="75">E$31*E63</f>
        <v>0</v>
      </c>
      <c r="F64" s="283">
        <f t="shared" si="75"/>
        <v>0</v>
      </c>
      <c r="G64" s="283">
        <f t="shared" si="75"/>
        <v>0</v>
      </c>
      <c r="H64" s="283">
        <f t="shared" si="75"/>
        <v>0</v>
      </c>
      <c r="I64" s="283">
        <f t="shared" si="75"/>
        <v>0</v>
      </c>
      <c r="J64" s="283">
        <f t="shared" si="75"/>
        <v>0</v>
      </c>
      <c r="K64" s="283">
        <f t="shared" ref="K64" si="76">K$31*K63</f>
        <v>0</v>
      </c>
      <c r="L64" s="283">
        <f t="shared" si="75"/>
        <v>0</v>
      </c>
      <c r="M64" s="283">
        <f t="shared" si="75"/>
        <v>0</v>
      </c>
      <c r="N64" s="282">
        <f>N$30*N63</f>
        <v>0</v>
      </c>
      <c r="O64" s="283">
        <f t="shared" ref="O64:W64" si="77">O$30*O63</f>
        <v>0</v>
      </c>
      <c r="P64" s="283">
        <f t="shared" si="77"/>
        <v>0</v>
      </c>
      <c r="Q64" s="283">
        <f t="shared" si="77"/>
        <v>0</v>
      </c>
      <c r="R64" s="283">
        <f t="shared" si="77"/>
        <v>0</v>
      </c>
      <c r="S64" s="283">
        <f t="shared" si="77"/>
        <v>0</v>
      </c>
      <c r="T64" s="283">
        <f t="shared" si="77"/>
        <v>0</v>
      </c>
      <c r="U64" s="283">
        <f t="shared" ref="U64" si="78">U$30*U63</f>
        <v>0</v>
      </c>
      <c r="V64" s="283">
        <f t="shared" si="77"/>
        <v>0</v>
      </c>
      <c r="W64" s="284">
        <f t="shared" si="77"/>
        <v>0</v>
      </c>
      <c r="X64" s="151">
        <f t="shared" ref="X64:AD64" si="79">X$33*X63</f>
        <v>0.3</v>
      </c>
      <c r="Y64" s="151">
        <f t="shared" si="79"/>
        <v>0.3</v>
      </c>
      <c r="Z64" s="151">
        <f t="shared" si="79"/>
        <v>0.3</v>
      </c>
      <c r="AA64" s="151">
        <f t="shared" si="79"/>
        <v>0.3</v>
      </c>
      <c r="AB64" s="151">
        <f t="shared" si="79"/>
        <v>0.3</v>
      </c>
      <c r="AC64" s="151">
        <f t="shared" si="79"/>
        <v>0.3</v>
      </c>
      <c r="AD64" s="151">
        <f t="shared" si="79"/>
        <v>0.3</v>
      </c>
      <c r="AE64" s="151">
        <f t="shared" ref="AE64" si="80">AE$33*AE63</f>
        <v>0.3</v>
      </c>
      <c r="AF64" s="151">
        <f t="shared" ref="AF64:AN64" si="81">AF$33*AF63</f>
        <v>0.3</v>
      </c>
      <c r="AG64" s="152">
        <f t="shared" si="81"/>
        <v>0.3</v>
      </c>
      <c r="AH64" s="147">
        <f t="shared" si="81"/>
        <v>0.3</v>
      </c>
      <c r="AI64" s="151">
        <f t="shared" si="81"/>
        <v>0.3</v>
      </c>
      <c r="AJ64" s="151">
        <f t="shared" si="81"/>
        <v>0.3</v>
      </c>
      <c r="AK64" s="151">
        <f t="shared" si="81"/>
        <v>0.3</v>
      </c>
      <c r="AL64" s="151">
        <f t="shared" si="81"/>
        <v>0.3</v>
      </c>
      <c r="AM64" s="151">
        <f t="shared" si="81"/>
        <v>0.3</v>
      </c>
      <c r="AN64" s="151">
        <f t="shared" si="81"/>
        <v>0.3</v>
      </c>
      <c r="AO64" s="151">
        <f t="shared" ref="AO64" si="82">AO$33*AO63</f>
        <v>0.3</v>
      </c>
      <c r="AP64" s="151">
        <f>AP$33*AP63</f>
        <v>0.3</v>
      </c>
      <c r="AQ64" s="152">
        <f>AQ$33*AQ63</f>
        <v>0.3</v>
      </c>
      <c r="AR64" s="151"/>
      <c r="AS64" s="151"/>
      <c r="AT64" s="151"/>
      <c r="AU64" s="151"/>
      <c r="AV64" s="151"/>
      <c r="AW64" s="151"/>
      <c r="AX64" s="151"/>
      <c r="AY64" s="151"/>
      <c r="AZ64" s="151"/>
      <c r="BA64" s="152"/>
      <c r="BB64" s="153">
        <f>SQRT(SUMSQ(D64,X64,AH64,N64))+AR64</f>
        <v>0.42426406871192851</v>
      </c>
      <c r="BC64" s="154">
        <f>SQRT(SUMSQ(E64,Y64,AI64,O64))+AS64</f>
        <v>0.42426406871192851</v>
      </c>
      <c r="BD64" s="154">
        <f t="shared" ref="BD64:BK64" si="83">SQRT(SUMSQ(F64,Z64,AJ64,P64))+AT64</f>
        <v>0.42426406871192851</v>
      </c>
      <c r="BE64" s="154">
        <f t="shared" si="83"/>
        <v>0.42426406871192851</v>
      </c>
      <c r="BF64" s="154">
        <f t="shared" si="83"/>
        <v>0.42426406871192851</v>
      </c>
      <c r="BG64" s="154">
        <f t="shared" si="83"/>
        <v>0.42426406871192851</v>
      </c>
      <c r="BH64" s="154">
        <f t="shared" si="83"/>
        <v>0.42426406871192851</v>
      </c>
      <c r="BI64" s="154">
        <f t="shared" si="83"/>
        <v>0.42426406871192851</v>
      </c>
      <c r="BJ64" s="154">
        <f t="shared" si="83"/>
        <v>0.42426406871192851</v>
      </c>
      <c r="BK64" s="155">
        <f t="shared" si="83"/>
        <v>0.42426406871192851</v>
      </c>
      <c r="BL64" s="155"/>
      <c r="BM64" s="202" t="s">
        <v>91</v>
      </c>
    </row>
    <row r="65" spans="1:65" s="93" customFormat="1" x14ac:dyDescent="0.2">
      <c r="A65" s="156"/>
      <c r="B65" s="134"/>
      <c r="C65" s="237"/>
      <c r="D65" s="157"/>
      <c r="E65" s="158"/>
      <c r="F65" s="158"/>
      <c r="G65" s="158"/>
      <c r="H65" s="158"/>
      <c r="I65" s="158"/>
      <c r="J65" s="158"/>
      <c r="K65" s="158"/>
      <c r="L65" s="158"/>
      <c r="M65" s="158"/>
      <c r="N65" s="157"/>
      <c r="O65" s="158"/>
      <c r="P65" s="158"/>
      <c r="Q65" s="158"/>
      <c r="R65" s="158"/>
      <c r="S65" s="158"/>
      <c r="T65" s="158"/>
      <c r="U65" s="158"/>
      <c r="V65" s="158"/>
      <c r="W65" s="278"/>
      <c r="X65" s="158"/>
      <c r="Y65" s="158"/>
      <c r="Z65" s="158"/>
      <c r="AA65" s="158"/>
      <c r="AB65" s="158"/>
      <c r="AC65" s="158"/>
      <c r="AD65" s="158"/>
      <c r="AE65" s="158"/>
      <c r="AF65" s="158"/>
      <c r="AG65" s="159"/>
      <c r="AH65" s="157"/>
      <c r="AI65" s="158"/>
      <c r="AJ65" s="158"/>
      <c r="AK65" s="158"/>
      <c r="AL65" s="158"/>
      <c r="AM65" s="158"/>
      <c r="AN65" s="158"/>
      <c r="AO65" s="158"/>
      <c r="AP65" s="158"/>
      <c r="AQ65" s="159"/>
      <c r="AR65" s="158"/>
      <c r="AS65" s="158"/>
      <c r="AT65" s="158"/>
      <c r="AU65" s="158"/>
      <c r="AV65" s="158"/>
      <c r="AW65" s="158"/>
      <c r="AX65" s="158"/>
      <c r="AY65" s="158"/>
      <c r="AZ65" s="158"/>
      <c r="BA65" s="158"/>
      <c r="BB65" s="161"/>
      <c r="BC65" s="162"/>
      <c r="BD65" s="162"/>
      <c r="BE65" s="162"/>
      <c r="BF65" s="162"/>
      <c r="BG65" s="162"/>
      <c r="BH65" s="162"/>
      <c r="BI65" s="162"/>
      <c r="BJ65" s="162"/>
      <c r="BK65" s="163"/>
      <c r="BL65" s="163"/>
      <c r="BM65" s="169"/>
    </row>
    <row r="66" spans="1:65" s="93" customFormat="1" x14ac:dyDescent="0.2">
      <c r="A66" s="156"/>
      <c r="B66" s="96"/>
      <c r="C66" s="239"/>
      <c r="D66" s="279"/>
      <c r="E66" s="280"/>
      <c r="F66" s="280"/>
      <c r="G66" s="280"/>
      <c r="H66" s="280"/>
      <c r="I66" s="280"/>
      <c r="J66" s="280"/>
      <c r="K66" s="280"/>
      <c r="L66" s="280"/>
      <c r="M66" s="280"/>
      <c r="N66" s="279"/>
      <c r="O66" s="280"/>
      <c r="P66" s="280"/>
      <c r="Q66" s="280"/>
      <c r="R66" s="280"/>
      <c r="S66" s="280"/>
      <c r="T66" s="280"/>
      <c r="U66" s="280"/>
      <c r="V66" s="280"/>
      <c r="W66" s="278"/>
      <c r="X66" s="158"/>
      <c r="Y66" s="158"/>
      <c r="Z66" s="158"/>
      <c r="AA66" s="158"/>
      <c r="AB66" s="158"/>
      <c r="AC66" s="158"/>
      <c r="AD66" s="158"/>
      <c r="AE66" s="158"/>
      <c r="AF66" s="158"/>
      <c r="AG66" s="159"/>
      <c r="AH66" s="157"/>
      <c r="AI66" s="158"/>
      <c r="AJ66" s="158"/>
      <c r="AK66" s="158"/>
      <c r="AL66" s="158"/>
      <c r="AM66" s="158"/>
      <c r="AN66" s="158"/>
      <c r="AO66" s="158"/>
      <c r="AP66" s="158"/>
      <c r="AQ66" s="159"/>
      <c r="AR66" s="110"/>
      <c r="AS66" s="110"/>
      <c r="AT66" s="110"/>
      <c r="AU66" s="110"/>
      <c r="AV66" s="110"/>
      <c r="AW66" s="110"/>
      <c r="AX66" s="110"/>
      <c r="AY66" s="158"/>
      <c r="AZ66" s="110"/>
      <c r="BA66" s="110"/>
      <c r="BB66" s="109"/>
      <c r="BC66" s="110"/>
      <c r="BD66" s="110"/>
      <c r="BE66" s="110"/>
      <c r="BF66" s="110"/>
      <c r="BG66" s="110"/>
      <c r="BH66" s="110"/>
      <c r="BI66" s="110"/>
      <c r="BJ66" s="110"/>
      <c r="BK66" s="111"/>
      <c r="BL66" s="111"/>
      <c r="BM66" s="168"/>
    </row>
    <row r="67" spans="1:65" s="93" customFormat="1" x14ac:dyDescent="0.2">
      <c r="A67" s="206" t="s">
        <v>103</v>
      </c>
      <c r="B67" s="166" t="s">
        <v>8</v>
      </c>
      <c r="C67" s="236"/>
      <c r="D67" s="147">
        <v>0</v>
      </c>
      <c r="E67" s="151">
        <v>0</v>
      </c>
      <c r="F67" s="151">
        <v>0</v>
      </c>
      <c r="G67" s="151">
        <v>0</v>
      </c>
      <c r="H67" s="151">
        <v>0</v>
      </c>
      <c r="I67" s="151">
        <v>0</v>
      </c>
      <c r="J67" s="151">
        <v>0</v>
      </c>
      <c r="K67" s="151">
        <v>0</v>
      </c>
      <c r="L67" s="151">
        <v>0</v>
      </c>
      <c r="M67" s="151">
        <v>0</v>
      </c>
      <c r="N67" s="147">
        <v>0</v>
      </c>
      <c r="O67" s="151">
        <v>0</v>
      </c>
      <c r="P67" s="151">
        <v>0</v>
      </c>
      <c r="Q67" s="151">
        <v>0</v>
      </c>
      <c r="R67" s="151">
        <v>0</v>
      </c>
      <c r="S67" s="151">
        <v>0</v>
      </c>
      <c r="T67" s="151">
        <v>0</v>
      </c>
      <c r="U67" s="151">
        <v>0</v>
      </c>
      <c r="V67" s="151">
        <v>0</v>
      </c>
      <c r="W67" s="152">
        <v>0</v>
      </c>
      <c r="X67" s="151">
        <f>X18/(D18+X18)</f>
        <v>0.40060320329074273</v>
      </c>
      <c r="Y67" s="151">
        <f t="shared" ref="Y67:AG67" si="84">Y18/(E18+Y18)</f>
        <v>0.40060320329074445</v>
      </c>
      <c r="Z67" s="151">
        <f t="shared" si="84"/>
        <v>0.66613942458312148</v>
      </c>
      <c r="AA67" s="151">
        <f t="shared" si="84"/>
        <v>0.66613942458312225</v>
      </c>
      <c r="AB67" s="151">
        <f t="shared" si="84"/>
        <v>0.66613942458312303</v>
      </c>
      <c r="AC67" s="151">
        <f t="shared" si="84"/>
        <v>0.66613942458312148</v>
      </c>
      <c r="AD67" s="151">
        <f t="shared" si="84"/>
        <v>0.66613942458312303</v>
      </c>
      <c r="AE67" s="151">
        <f t="shared" si="84"/>
        <v>0.66613942458312136</v>
      </c>
      <c r="AF67" s="151">
        <f t="shared" si="84"/>
        <v>0.66613942458312336</v>
      </c>
      <c r="AG67" s="151">
        <f t="shared" si="84"/>
        <v>0.66613942458312225</v>
      </c>
      <c r="AH67" s="147">
        <f>AH18/(D18+AH18)</f>
        <v>0.40060320329074273</v>
      </c>
      <c r="AI67" s="151">
        <f t="shared" ref="AI67:AQ67" si="85">AI18/(E18+AI18)</f>
        <v>0.40060320329074445</v>
      </c>
      <c r="AJ67" s="151">
        <f t="shared" si="85"/>
        <v>0.40060320329074273</v>
      </c>
      <c r="AK67" s="151">
        <f t="shared" si="85"/>
        <v>0.40060320329074356</v>
      </c>
      <c r="AL67" s="151">
        <f t="shared" si="85"/>
        <v>0.40060320329074284</v>
      </c>
      <c r="AM67" s="151">
        <f t="shared" si="85"/>
        <v>0.40060320329074273</v>
      </c>
      <c r="AN67" s="151">
        <f t="shared" si="85"/>
        <v>0.40060320329074445</v>
      </c>
      <c r="AO67" s="151">
        <f t="shared" si="85"/>
        <v>0.40060320329074273</v>
      </c>
      <c r="AP67" s="151">
        <f t="shared" si="85"/>
        <v>0.40060320329074445</v>
      </c>
      <c r="AQ67" s="152">
        <f t="shared" si="85"/>
        <v>0.40060320329074267</v>
      </c>
      <c r="AR67" s="151"/>
      <c r="AS67" s="151"/>
      <c r="AT67" s="151"/>
      <c r="AU67" s="151"/>
      <c r="AV67" s="151"/>
      <c r="AW67" s="151"/>
      <c r="AX67" s="151"/>
      <c r="AY67" s="151"/>
      <c r="AZ67" s="151"/>
      <c r="BA67" s="152"/>
      <c r="BB67" s="147"/>
      <c r="BC67" s="151"/>
      <c r="BD67" s="151"/>
      <c r="BE67" s="151"/>
      <c r="BF67" s="151"/>
      <c r="BG67" s="151"/>
      <c r="BH67" s="151"/>
      <c r="BI67" s="151"/>
      <c r="BJ67" s="151"/>
      <c r="BK67" s="152"/>
      <c r="BL67" s="152"/>
      <c r="BM67" s="168" t="s">
        <v>22</v>
      </c>
    </row>
    <row r="68" spans="1:65" s="93" customFormat="1" x14ac:dyDescent="0.2">
      <c r="A68" s="207" t="s">
        <v>104</v>
      </c>
      <c r="B68" s="166" t="s">
        <v>4</v>
      </c>
      <c r="C68" s="236"/>
      <c r="D68" s="282">
        <f>D$31*D67</f>
        <v>0</v>
      </c>
      <c r="E68" s="283">
        <f t="shared" ref="E68:M68" si="86">E$31*E67</f>
        <v>0</v>
      </c>
      <c r="F68" s="283">
        <f t="shared" si="86"/>
        <v>0</v>
      </c>
      <c r="G68" s="283">
        <f t="shared" si="86"/>
        <v>0</v>
      </c>
      <c r="H68" s="283">
        <f t="shared" si="86"/>
        <v>0</v>
      </c>
      <c r="I68" s="283">
        <f t="shared" si="86"/>
        <v>0</v>
      </c>
      <c r="J68" s="283">
        <f t="shared" si="86"/>
        <v>0</v>
      </c>
      <c r="K68" s="283">
        <f t="shared" ref="K68" si="87">K$31*K67</f>
        <v>0</v>
      </c>
      <c r="L68" s="283">
        <f t="shared" si="86"/>
        <v>0</v>
      </c>
      <c r="M68" s="283">
        <f t="shared" si="86"/>
        <v>0</v>
      </c>
      <c r="N68" s="282">
        <f>N$31*N67</f>
        <v>0</v>
      </c>
      <c r="O68" s="283">
        <f t="shared" ref="O68:W68" si="88">O$31*O67</f>
        <v>0</v>
      </c>
      <c r="P68" s="283">
        <f t="shared" si="88"/>
        <v>0</v>
      </c>
      <c r="Q68" s="283">
        <f t="shared" si="88"/>
        <v>0</v>
      </c>
      <c r="R68" s="283">
        <f t="shared" si="88"/>
        <v>0</v>
      </c>
      <c r="S68" s="283">
        <f t="shared" si="88"/>
        <v>0</v>
      </c>
      <c r="T68" s="283">
        <f t="shared" si="88"/>
        <v>0</v>
      </c>
      <c r="U68" s="283">
        <f t="shared" ref="U68" si="89">U$31*U67</f>
        <v>0</v>
      </c>
      <c r="V68" s="283">
        <f t="shared" si="88"/>
        <v>0</v>
      </c>
      <c r="W68" s="284">
        <f t="shared" si="88"/>
        <v>0</v>
      </c>
      <c r="X68" s="151">
        <f t="shared" ref="X68:AD68" si="90">X$32*X67</f>
        <v>0.12018096098722281</v>
      </c>
      <c r="Y68" s="151">
        <f t="shared" si="90"/>
        <v>0.12018096098722333</v>
      </c>
      <c r="Z68" s="151">
        <f t="shared" si="90"/>
        <v>0.19984182737493644</v>
      </c>
      <c r="AA68" s="151">
        <f t="shared" si="90"/>
        <v>0.19984182737493666</v>
      </c>
      <c r="AB68" s="151">
        <f t="shared" si="90"/>
        <v>0.19984182737493691</v>
      </c>
      <c r="AC68" s="151">
        <f t="shared" si="90"/>
        <v>0.19984182737493644</v>
      </c>
      <c r="AD68" s="151">
        <f t="shared" si="90"/>
        <v>0.19984182737493691</v>
      </c>
      <c r="AE68" s="151">
        <f t="shared" ref="AE68" si="91">AE$32*AE67</f>
        <v>0.19984182737493641</v>
      </c>
      <c r="AF68" s="151">
        <f t="shared" ref="AF68:AN68" si="92">AF$32*AF67</f>
        <v>0.199841827374937</v>
      </c>
      <c r="AG68" s="152">
        <f t="shared" si="92"/>
        <v>0.19984182737493666</v>
      </c>
      <c r="AH68" s="147">
        <f t="shared" si="92"/>
        <v>0.12018096098722281</v>
      </c>
      <c r="AI68" s="151">
        <f t="shared" si="92"/>
        <v>0.12018096098722333</v>
      </c>
      <c r="AJ68" s="151">
        <f t="shared" si="92"/>
        <v>0.12018096098722281</v>
      </c>
      <c r="AK68" s="151">
        <f t="shared" si="92"/>
        <v>0.12018096098722306</v>
      </c>
      <c r="AL68" s="151">
        <f t="shared" si="92"/>
        <v>0.12018096098722285</v>
      </c>
      <c r="AM68" s="151">
        <f t="shared" si="92"/>
        <v>0.12018096098722281</v>
      </c>
      <c r="AN68" s="151">
        <f t="shared" si="92"/>
        <v>0.12018096098722333</v>
      </c>
      <c r="AO68" s="151">
        <f t="shared" ref="AO68" si="93">AO$32*AO67</f>
        <v>0.12018096098722281</v>
      </c>
      <c r="AP68" s="151">
        <f>AP$32*AP67</f>
        <v>0.12018096098722333</v>
      </c>
      <c r="AQ68" s="152">
        <f>AQ$32*AQ67</f>
        <v>0.12018096098722279</v>
      </c>
      <c r="AR68" s="151"/>
      <c r="AS68" s="151"/>
      <c r="AT68" s="151"/>
      <c r="AU68" s="151"/>
      <c r="AV68" s="151"/>
      <c r="AW68" s="151"/>
      <c r="AX68" s="151"/>
      <c r="AY68" s="151"/>
      <c r="AZ68" s="151"/>
      <c r="BA68" s="152"/>
      <c r="BB68" s="153">
        <f>SQRT(SUMSQ(D68,X68,AH68,N68))+AR68</f>
        <v>0.16996154496716231</v>
      </c>
      <c r="BC68" s="154">
        <f>SQRT(SUMSQ(E68,Y68,AI68,O68))+AS68</f>
        <v>0.16996154496716306</v>
      </c>
      <c r="BD68" s="154">
        <f t="shared" ref="BD68:BK68" si="94">SQRT(SUMSQ(F68,Z68,AJ68,P68))+AT68</f>
        <v>0.23319566752486262</v>
      </c>
      <c r="BE68" s="154">
        <f t="shared" si="94"/>
        <v>0.23319566752486293</v>
      </c>
      <c r="BF68" s="154">
        <f t="shared" si="94"/>
        <v>0.23319566752486307</v>
      </c>
      <c r="BG68" s="154">
        <f t="shared" si="94"/>
        <v>0.23319566752486262</v>
      </c>
      <c r="BH68" s="154">
        <f t="shared" si="94"/>
        <v>0.23319566752486331</v>
      </c>
      <c r="BI68" s="154">
        <f t="shared" si="94"/>
        <v>0.23319566752486259</v>
      </c>
      <c r="BJ68" s="154">
        <f t="shared" si="94"/>
        <v>0.23319566752486337</v>
      </c>
      <c r="BK68" s="155">
        <f t="shared" si="94"/>
        <v>0.23319566752486282</v>
      </c>
      <c r="BL68" s="155"/>
      <c r="BM68" s="202" t="s">
        <v>91</v>
      </c>
    </row>
    <row r="69" spans="1:65" s="93" customFormat="1" x14ac:dyDescent="0.2">
      <c r="A69" s="156"/>
      <c r="B69" s="134"/>
      <c r="C69" s="237"/>
      <c r="D69" s="157"/>
      <c r="E69" s="158"/>
      <c r="F69" s="158"/>
      <c r="G69" s="158"/>
      <c r="H69" s="158"/>
      <c r="I69" s="158"/>
      <c r="J69" s="158"/>
      <c r="K69" s="158"/>
      <c r="L69" s="158"/>
      <c r="M69" s="158"/>
      <c r="N69" s="157"/>
      <c r="O69" s="158"/>
      <c r="P69" s="158"/>
      <c r="Q69" s="158"/>
      <c r="R69" s="158"/>
      <c r="S69" s="158"/>
      <c r="T69" s="158"/>
      <c r="U69" s="158"/>
      <c r="V69" s="158"/>
      <c r="W69" s="159"/>
      <c r="X69" s="158"/>
      <c r="Y69" s="158"/>
      <c r="Z69" s="158"/>
      <c r="AA69" s="158"/>
      <c r="AB69" s="158"/>
      <c r="AC69" s="158"/>
      <c r="AD69" s="158"/>
      <c r="AE69" s="158"/>
      <c r="AF69" s="158"/>
      <c r="AG69" s="159"/>
      <c r="AH69" s="157"/>
      <c r="AI69" s="158"/>
      <c r="AJ69" s="158"/>
      <c r="AK69" s="158"/>
      <c r="AL69" s="158"/>
      <c r="AM69" s="158"/>
      <c r="AN69" s="158"/>
      <c r="AO69" s="158"/>
      <c r="AP69" s="158"/>
      <c r="AQ69" s="159"/>
      <c r="AR69" s="158"/>
      <c r="AS69" s="158"/>
      <c r="AT69" s="158"/>
      <c r="AU69" s="158"/>
      <c r="AV69" s="158"/>
      <c r="AW69" s="158"/>
      <c r="AX69" s="158"/>
      <c r="AY69" s="158"/>
      <c r="AZ69" s="158"/>
      <c r="BA69" s="158"/>
      <c r="BB69" s="161"/>
      <c r="BC69" s="162"/>
      <c r="BD69" s="162"/>
      <c r="BE69" s="162"/>
      <c r="BF69" s="162"/>
      <c r="BG69" s="162"/>
      <c r="BH69" s="162"/>
      <c r="BI69" s="162"/>
      <c r="BJ69" s="162"/>
      <c r="BK69" s="163"/>
      <c r="BL69" s="163"/>
      <c r="BM69" s="169"/>
    </row>
    <row r="70" spans="1:65" s="93" customFormat="1" x14ac:dyDescent="0.2">
      <c r="A70" s="156"/>
      <c r="B70" s="96"/>
      <c r="C70" s="239"/>
      <c r="D70" s="279"/>
      <c r="E70" s="280"/>
      <c r="F70" s="280"/>
      <c r="G70" s="280"/>
      <c r="H70" s="280"/>
      <c r="I70" s="280"/>
      <c r="J70" s="280"/>
      <c r="K70" s="280"/>
      <c r="L70" s="280"/>
      <c r="M70" s="280"/>
      <c r="N70" s="279"/>
      <c r="O70" s="280"/>
      <c r="P70" s="280"/>
      <c r="Q70" s="280"/>
      <c r="R70" s="280"/>
      <c r="S70" s="280"/>
      <c r="T70" s="280"/>
      <c r="U70" s="280"/>
      <c r="V70" s="280"/>
      <c r="W70" s="278"/>
      <c r="X70" s="158"/>
      <c r="Y70" s="158"/>
      <c r="Z70" s="158"/>
      <c r="AA70" s="158"/>
      <c r="AB70" s="158"/>
      <c r="AC70" s="158"/>
      <c r="AD70" s="158"/>
      <c r="AE70" s="158"/>
      <c r="AF70" s="158"/>
      <c r="AG70" s="159"/>
      <c r="AH70" s="157"/>
      <c r="AI70" s="158"/>
      <c r="AJ70" s="158"/>
      <c r="AK70" s="158"/>
      <c r="AL70" s="158"/>
      <c r="AM70" s="158"/>
      <c r="AN70" s="158"/>
      <c r="AO70" s="158"/>
      <c r="AP70" s="158"/>
      <c r="AQ70" s="159"/>
      <c r="AR70" s="110"/>
      <c r="AS70" s="110"/>
      <c r="AT70" s="110"/>
      <c r="AU70" s="110"/>
      <c r="AV70" s="110"/>
      <c r="AW70" s="110"/>
      <c r="AX70" s="110"/>
      <c r="AY70" s="158"/>
      <c r="AZ70" s="110"/>
      <c r="BA70" s="110"/>
      <c r="BB70" s="109"/>
      <c r="BC70" s="110"/>
      <c r="BD70" s="110"/>
      <c r="BE70" s="110"/>
      <c r="BF70" s="110"/>
      <c r="BG70" s="110"/>
      <c r="BH70" s="110"/>
      <c r="BI70" s="110"/>
      <c r="BJ70" s="110"/>
      <c r="BK70" s="111"/>
      <c r="BL70" s="111"/>
      <c r="BM70" s="168"/>
    </row>
    <row r="71" spans="1:65" s="93" customFormat="1" x14ac:dyDescent="0.2">
      <c r="A71" s="206" t="s">
        <v>101</v>
      </c>
      <c r="B71" s="166" t="s">
        <v>8</v>
      </c>
      <c r="C71" s="236"/>
      <c r="D71" s="147">
        <v>0</v>
      </c>
      <c r="E71" s="151">
        <v>0</v>
      </c>
      <c r="F71" s="151">
        <v>0</v>
      </c>
      <c r="G71" s="151">
        <v>0</v>
      </c>
      <c r="H71" s="151">
        <v>0</v>
      </c>
      <c r="I71" s="151">
        <v>0</v>
      </c>
      <c r="J71" s="151">
        <v>0</v>
      </c>
      <c r="K71" s="151">
        <v>0</v>
      </c>
      <c r="L71" s="151">
        <v>0</v>
      </c>
      <c r="M71" s="151">
        <v>0</v>
      </c>
      <c r="N71" s="147">
        <v>0</v>
      </c>
      <c r="O71" s="151">
        <v>0</v>
      </c>
      <c r="P71" s="151">
        <v>0</v>
      </c>
      <c r="Q71" s="151">
        <v>0</v>
      </c>
      <c r="R71" s="151">
        <v>0</v>
      </c>
      <c r="S71" s="151">
        <v>0</v>
      </c>
      <c r="T71" s="151">
        <v>0</v>
      </c>
      <c r="U71" s="151">
        <v>0</v>
      </c>
      <c r="V71" s="151">
        <v>0</v>
      </c>
      <c r="W71" s="152">
        <v>0</v>
      </c>
      <c r="X71" s="151">
        <f>1-X18/(D18+X18)</f>
        <v>0.59939679670925727</v>
      </c>
      <c r="Y71" s="151">
        <f t="shared" ref="Y71:AG71" si="95">1-Y18/(E18+Y18)</f>
        <v>0.5993967967092555</v>
      </c>
      <c r="Z71" s="151">
        <f t="shared" si="95"/>
        <v>0.33386057541687852</v>
      </c>
      <c r="AA71" s="151">
        <f t="shared" si="95"/>
        <v>0.33386057541687775</v>
      </c>
      <c r="AB71" s="151">
        <f t="shared" si="95"/>
        <v>0.33386057541687697</v>
      </c>
      <c r="AC71" s="151">
        <f t="shared" si="95"/>
        <v>0.33386057541687852</v>
      </c>
      <c r="AD71" s="151">
        <f t="shared" si="95"/>
        <v>0.33386057541687697</v>
      </c>
      <c r="AE71" s="151">
        <f t="shared" si="95"/>
        <v>0.33386057541687864</v>
      </c>
      <c r="AF71" s="151">
        <f t="shared" si="95"/>
        <v>0.33386057541687664</v>
      </c>
      <c r="AG71" s="151">
        <f t="shared" si="95"/>
        <v>0.33386057541687775</v>
      </c>
      <c r="AH71" s="147">
        <f t="shared" ref="AH71:AQ71" si="96">1-AH18/(D18+AH18)</f>
        <v>0.59939679670925727</v>
      </c>
      <c r="AI71" s="151">
        <f t="shared" si="96"/>
        <v>0.5993967967092555</v>
      </c>
      <c r="AJ71" s="151">
        <f t="shared" si="96"/>
        <v>0.59939679670925727</v>
      </c>
      <c r="AK71" s="151">
        <f t="shared" si="96"/>
        <v>0.59939679670925639</v>
      </c>
      <c r="AL71" s="151">
        <f t="shared" si="96"/>
        <v>0.59939679670925716</v>
      </c>
      <c r="AM71" s="151">
        <f t="shared" si="96"/>
        <v>0.59939679670925727</v>
      </c>
      <c r="AN71" s="151">
        <f t="shared" si="96"/>
        <v>0.5993967967092555</v>
      </c>
      <c r="AO71" s="151">
        <f t="shared" si="96"/>
        <v>0.59939679670925727</v>
      </c>
      <c r="AP71" s="151">
        <f t="shared" si="96"/>
        <v>0.5993967967092555</v>
      </c>
      <c r="AQ71" s="152">
        <f t="shared" si="96"/>
        <v>0.59939679670925727</v>
      </c>
      <c r="AR71" s="151">
        <v>1</v>
      </c>
      <c r="AS71" s="151">
        <v>1</v>
      </c>
      <c r="AT71" s="151">
        <v>1</v>
      </c>
      <c r="AU71" s="151">
        <v>1</v>
      </c>
      <c r="AV71" s="151">
        <v>1</v>
      </c>
      <c r="AW71" s="151">
        <v>1</v>
      </c>
      <c r="AX71" s="151">
        <v>1</v>
      </c>
      <c r="AY71" s="151">
        <v>1</v>
      </c>
      <c r="AZ71" s="151">
        <v>1</v>
      </c>
      <c r="BA71" s="152">
        <v>1</v>
      </c>
      <c r="BB71" s="147"/>
      <c r="BC71" s="151"/>
      <c r="BD71" s="151"/>
      <c r="BE71" s="151"/>
      <c r="BF71" s="151"/>
      <c r="BG71" s="151"/>
      <c r="BH71" s="151"/>
      <c r="BI71" s="151"/>
      <c r="BJ71" s="151"/>
      <c r="BK71" s="152"/>
      <c r="BL71" s="152"/>
      <c r="BM71" s="168" t="s">
        <v>22</v>
      </c>
    </row>
    <row r="72" spans="1:65" s="93" customFormat="1" x14ac:dyDescent="0.2">
      <c r="A72" s="207" t="s">
        <v>102</v>
      </c>
      <c r="B72" s="166" t="s">
        <v>4</v>
      </c>
      <c r="C72" s="236"/>
      <c r="D72" s="282">
        <f>D$31*D71</f>
        <v>0</v>
      </c>
      <c r="E72" s="283">
        <f t="shared" ref="E72:M72" si="97">E$31*E71</f>
        <v>0</v>
      </c>
      <c r="F72" s="283">
        <f t="shared" si="97"/>
        <v>0</v>
      </c>
      <c r="G72" s="283">
        <f t="shared" si="97"/>
        <v>0</v>
      </c>
      <c r="H72" s="283">
        <f t="shared" si="97"/>
        <v>0</v>
      </c>
      <c r="I72" s="283">
        <f t="shared" si="97"/>
        <v>0</v>
      </c>
      <c r="J72" s="283">
        <f t="shared" si="97"/>
        <v>0</v>
      </c>
      <c r="K72" s="283">
        <f t="shared" ref="K72" si="98">K$31*K71</f>
        <v>0</v>
      </c>
      <c r="L72" s="283">
        <f t="shared" si="97"/>
        <v>0</v>
      </c>
      <c r="M72" s="283">
        <f t="shared" si="97"/>
        <v>0</v>
      </c>
      <c r="N72" s="282">
        <f>N$31*N71</f>
        <v>0</v>
      </c>
      <c r="O72" s="283">
        <f t="shared" ref="O72:W72" si="99">O$31*O71</f>
        <v>0</v>
      </c>
      <c r="P72" s="283">
        <f t="shared" si="99"/>
        <v>0</v>
      </c>
      <c r="Q72" s="283">
        <f t="shared" si="99"/>
        <v>0</v>
      </c>
      <c r="R72" s="283">
        <f t="shared" si="99"/>
        <v>0</v>
      </c>
      <c r="S72" s="283">
        <f t="shared" si="99"/>
        <v>0</v>
      </c>
      <c r="T72" s="283">
        <f t="shared" si="99"/>
        <v>0</v>
      </c>
      <c r="U72" s="283">
        <f t="shared" ref="U72" si="100">U$31*U71</f>
        <v>0</v>
      </c>
      <c r="V72" s="283">
        <f t="shared" si="99"/>
        <v>0</v>
      </c>
      <c r="W72" s="284">
        <f t="shared" si="99"/>
        <v>0</v>
      </c>
      <c r="X72" s="151">
        <f t="shared" ref="X72:AD72" si="101">X$33*X71</f>
        <v>0.17981903901277718</v>
      </c>
      <c r="Y72" s="151">
        <f t="shared" si="101"/>
        <v>0.17981903901277665</v>
      </c>
      <c r="Z72" s="151">
        <f t="shared" si="101"/>
        <v>0.10015817262506356</v>
      </c>
      <c r="AA72" s="151">
        <f t="shared" si="101"/>
        <v>0.10015817262506332</v>
      </c>
      <c r="AB72" s="151">
        <f t="shared" si="101"/>
        <v>0.10015817262506309</v>
      </c>
      <c r="AC72" s="151">
        <f t="shared" si="101"/>
        <v>0.10015817262506356</v>
      </c>
      <c r="AD72" s="151">
        <f t="shared" si="101"/>
        <v>0.10015817262506309</v>
      </c>
      <c r="AE72" s="151">
        <f t="shared" ref="AE72" si="102">AE$33*AE71</f>
        <v>0.10015817262506359</v>
      </c>
      <c r="AF72" s="151">
        <f>AF$33*AF71</f>
        <v>0.10015817262506299</v>
      </c>
      <c r="AG72" s="152">
        <f>AG$33*AG71</f>
        <v>0.10015817262506332</v>
      </c>
      <c r="AH72" s="147">
        <f>AH$33*AH71</f>
        <v>0.17981903901277718</v>
      </c>
      <c r="AI72" s="151">
        <f>AI$33*AI71</f>
        <v>0.17981903901277665</v>
      </c>
      <c r="AJ72" s="151">
        <f t="shared" ref="AJ72:AQ72" si="103">AJ$33*AJ71</f>
        <v>0.17981903901277718</v>
      </c>
      <c r="AK72" s="151">
        <f t="shared" si="103"/>
        <v>0.1798190390127769</v>
      </c>
      <c r="AL72" s="151">
        <f t="shared" si="103"/>
        <v>0.17981903901277715</v>
      </c>
      <c r="AM72" s="151">
        <f t="shared" si="103"/>
        <v>0.17981903901277718</v>
      </c>
      <c r="AN72" s="151">
        <f t="shared" si="103"/>
        <v>0.17981903901277665</v>
      </c>
      <c r="AO72" s="151">
        <f t="shared" ref="AO72" si="104">AO$33*AO71</f>
        <v>0.17981903901277718</v>
      </c>
      <c r="AP72" s="151">
        <f t="shared" si="103"/>
        <v>0.17981903901277665</v>
      </c>
      <c r="AQ72" s="152">
        <f t="shared" si="103"/>
        <v>0.17981903901277718</v>
      </c>
      <c r="AR72" s="151">
        <f t="shared" ref="AR72:BA72" si="105">AR$34*AR71</f>
        <v>3</v>
      </c>
      <c r="AS72" s="151">
        <f>AS$34*AS71</f>
        <v>3</v>
      </c>
      <c r="AT72" s="151">
        <f t="shared" si="105"/>
        <v>3</v>
      </c>
      <c r="AU72" s="151">
        <f t="shared" si="105"/>
        <v>3</v>
      </c>
      <c r="AV72" s="151">
        <f t="shared" si="105"/>
        <v>3</v>
      </c>
      <c r="AW72" s="151">
        <f t="shared" si="105"/>
        <v>3</v>
      </c>
      <c r="AX72" s="151">
        <f t="shared" si="105"/>
        <v>3</v>
      </c>
      <c r="AY72" s="151">
        <f t="shared" ref="AY72" si="106">AY$34*AY71</f>
        <v>3</v>
      </c>
      <c r="AZ72" s="151">
        <f>AZ$34*AZ71</f>
        <v>3</v>
      </c>
      <c r="BA72" s="152">
        <f t="shared" si="105"/>
        <v>3</v>
      </c>
      <c r="BB72" s="153">
        <f>SQRT(SUMSQ(D72,X72,AH72,N72))+AR72</f>
        <v>3.2543025237447663</v>
      </c>
      <c r="BC72" s="154">
        <f>SQRT(SUMSQ(E72,Y72,AI72,O72))+AS72</f>
        <v>3.2543025237447654</v>
      </c>
      <c r="BD72" s="154">
        <f t="shared" ref="BD72:BK72" si="107">SQRT(SUMSQ(F72,Z72,AJ72,P72))+AT72</f>
        <v>3.2058313541107641</v>
      </c>
      <c r="BE72" s="154">
        <f t="shared" si="107"/>
        <v>3.2058313541107637</v>
      </c>
      <c r="BF72" s="154">
        <f t="shared" si="107"/>
        <v>3.2058313541107637</v>
      </c>
      <c r="BG72" s="154">
        <f t="shared" si="107"/>
        <v>3.2058313541107641</v>
      </c>
      <c r="BH72" s="154">
        <f t="shared" si="107"/>
        <v>3.2058313541107633</v>
      </c>
      <c r="BI72" s="154">
        <f t="shared" si="107"/>
        <v>3.2058313541107641</v>
      </c>
      <c r="BJ72" s="154">
        <f t="shared" si="107"/>
        <v>3.2058313541107633</v>
      </c>
      <c r="BK72" s="155">
        <f t="shared" si="107"/>
        <v>3.2058313541107637</v>
      </c>
      <c r="BL72" s="155"/>
      <c r="BM72" s="202" t="s">
        <v>92</v>
      </c>
    </row>
    <row r="73" spans="1:65" s="93" customFormat="1" ht="13.5" thickBot="1" x14ac:dyDescent="0.25">
      <c r="A73" s="115"/>
      <c r="B73" s="167"/>
      <c r="C73" s="240"/>
      <c r="D73" s="116"/>
      <c r="E73" s="117"/>
      <c r="F73" s="117"/>
      <c r="G73" s="117"/>
      <c r="H73" s="117"/>
      <c r="I73" s="117"/>
      <c r="J73" s="117"/>
      <c r="K73" s="117"/>
      <c r="L73" s="117"/>
      <c r="M73" s="117"/>
      <c r="N73" s="116"/>
      <c r="O73" s="117"/>
      <c r="P73" s="117"/>
      <c r="Q73" s="117"/>
      <c r="R73" s="117"/>
      <c r="S73" s="117"/>
      <c r="T73" s="117"/>
      <c r="U73" s="117"/>
      <c r="V73" s="117"/>
      <c r="W73" s="118"/>
      <c r="X73" s="117"/>
      <c r="Y73" s="117"/>
      <c r="Z73" s="117"/>
      <c r="AA73" s="117"/>
      <c r="AB73" s="117"/>
      <c r="AC73" s="117"/>
      <c r="AD73" s="117"/>
      <c r="AE73" s="117"/>
      <c r="AF73" s="117"/>
      <c r="AG73" s="118"/>
      <c r="AH73" s="116"/>
      <c r="AI73" s="117"/>
      <c r="AJ73" s="117"/>
      <c r="AK73" s="117"/>
      <c r="AL73" s="117"/>
      <c r="AM73" s="117"/>
      <c r="AN73" s="117"/>
      <c r="AO73" s="117"/>
      <c r="AP73" s="117"/>
      <c r="AQ73" s="118"/>
      <c r="AR73" s="117"/>
      <c r="AS73" s="117"/>
      <c r="AT73" s="117"/>
      <c r="AU73" s="117"/>
      <c r="AV73" s="117"/>
      <c r="AW73" s="117"/>
      <c r="AX73" s="117"/>
      <c r="AY73" s="117"/>
      <c r="AZ73" s="117"/>
      <c r="BA73" s="117"/>
      <c r="BB73" s="119"/>
      <c r="BC73" s="120"/>
      <c r="BD73" s="120"/>
      <c r="BE73" s="120"/>
      <c r="BF73" s="120"/>
      <c r="BG73" s="120"/>
      <c r="BH73" s="120"/>
      <c r="BI73" s="120"/>
      <c r="BJ73" s="120"/>
      <c r="BK73" s="121"/>
      <c r="BL73" s="121"/>
      <c r="BM73" s="122"/>
    </row>
    <row r="74" spans="1:65" s="93" customFormat="1" x14ac:dyDescent="0.2">
      <c r="A74" s="123"/>
      <c r="B74" s="95"/>
      <c r="C74" s="95"/>
      <c r="D74" s="110"/>
      <c r="E74" s="110"/>
      <c r="F74" s="110"/>
      <c r="G74" s="110"/>
      <c r="H74" s="110"/>
      <c r="I74" s="110"/>
      <c r="J74" s="110"/>
      <c r="K74" s="110"/>
      <c r="L74" s="110"/>
      <c r="M74" s="110"/>
      <c r="N74" s="110"/>
      <c r="O74" s="110"/>
      <c r="P74" s="110"/>
      <c r="Q74" s="110"/>
      <c r="R74" s="110"/>
      <c r="S74" s="110"/>
      <c r="T74" s="110"/>
      <c r="U74" s="110"/>
      <c r="V74" s="110"/>
      <c r="W74" s="110"/>
      <c r="X74" s="110"/>
      <c r="Y74" s="110"/>
      <c r="Z74" s="110"/>
      <c r="AA74" s="110"/>
      <c r="AB74" s="110"/>
      <c r="AC74" s="110"/>
      <c r="AD74" s="110"/>
      <c r="AE74" s="110"/>
      <c r="AF74" s="110"/>
      <c r="AG74" s="110"/>
      <c r="AH74" s="110"/>
      <c r="AI74" s="110"/>
      <c r="AJ74" s="110"/>
      <c r="AK74" s="110"/>
      <c r="AL74" s="110"/>
      <c r="AM74" s="110"/>
      <c r="AN74" s="110"/>
      <c r="AO74" s="110"/>
      <c r="AP74" s="110"/>
      <c r="AQ74" s="110"/>
      <c r="AR74" s="110"/>
      <c r="AS74" s="110"/>
      <c r="AT74" s="110"/>
      <c r="AU74" s="110"/>
      <c r="AV74" s="110"/>
      <c r="AW74" s="110"/>
      <c r="AX74" s="110"/>
      <c r="AY74" s="110"/>
      <c r="AZ74" s="110"/>
      <c r="BA74" s="110"/>
      <c r="BB74" s="112"/>
      <c r="BC74" s="112"/>
      <c r="BD74" s="112"/>
      <c r="BE74" s="112"/>
      <c r="BF74" s="112"/>
      <c r="BG74" s="112"/>
      <c r="BH74" s="112"/>
      <c r="BI74" s="112"/>
      <c r="BJ74" s="112"/>
      <c r="BK74" s="112"/>
      <c r="BL74" s="112"/>
      <c r="BM74" s="124"/>
    </row>
    <row r="75" spans="1:65" s="93" customFormat="1" ht="13.5" thickBot="1" x14ac:dyDescent="0.25">
      <c r="BM75" s="125"/>
    </row>
    <row r="76" spans="1:65" s="93" customFormat="1" x14ac:dyDescent="0.2">
      <c r="A76" s="1" t="s">
        <v>19</v>
      </c>
      <c r="B76" s="321"/>
      <c r="C76" s="321"/>
      <c r="D76" s="321"/>
      <c r="E76" s="321"/>
      <c r="F76" s="321"/>
      <c r="G76" s="321"/>
      <c r="H76" s="321"/>
      <c r="I76" s="321"/>
      <c r="J76" s="321"/>
      <c r="K76" s="321"/>
      <c r="L76" s="321"/>
      <c r="M76" s="321"/>
      <c r="N76" s="321"/>
      <c r="O76" s="321"/>
      <c r="P76" s="321"/>
      <c r="Q76" s="321"/>
      <c r="R76" s="321"/>
      <c r="S76" s="321"/>
      <c r="T76" s="321"/>
      <c r="U76" s="321"/>
      <c r="V76" s="321"/>
      <c r="W76" s="321"/>
      <c r="X76" s="100"/>
      <c r="Y76" s="100"/>
      <c r="Z76" s="100"/>
      <c r="AA76" s="100"/>
      <c r="AB76" s="100"/>
      <c r="AC76" s="100"/>
      <c r="AD76" s="100"/>
      <c r="AE76" s="100"/>
      <c r="AF76" s="100"/>
      <c r="AG76" s="100"/>
      <c r="AH76" s="321"/>
      <c r="AI76" s="321"/>
      <c r="AJ76" s="321"/>
      <c r="AK76" s="321"/>
      <c r="AL76" s="321"/>
      <c r="AM76" s="321"/>
      <c r="AN76" s="321"/>
      <c r="AO76" s="321"/>
      <c r="AP76" s="100"/>
      <c r="AQ76" s="100"/>
      <c r="AR76" s="100"/>
      <c r="AS76" s="100"/>
      <c r="AT76" s="100"/>
      <c r="AU76" s="100"/>
      <c r="AV76" s="100"/>
      <c r="AW76" s="100"/>
      <c r="AX76" s="100"/>
      <c r="AY76" s="100"/>
      <c r="AZ76" s="100"/>
      <c r="BA76" s="100"/>
      <c r="BB76" s="100"/>
      <c r="BC76" s="100"/>
      <c r="BD76" s="100"/>
      <c r="BE76" s="100"/>
      <c r="BF76" s="100"/>
      <c r="BG76" s="100"/>
      <c r="BH76" s="100"/>
      <c r="BI76" s="100"/>
      <c r="BJ76" s="100"/>
      <c r="BK76" s="100"/>
      <c r="BL76" s="100"/>
      <c r="BM76" s="131" t="s">
        <v>0</v>
      </c>
    </row>
    <row r="77" spans="1:65" s="93" customFormat="1" x14ac:dyDescent="0.2">
      <c r="A77" s="260" t="s">
        <v>95</v>
      </c>
      <c r="B77" s="7"/>
      <c r="C77" s="7"/>
      <c r="D77" s="7"/>
      <c r="E77" s="7"/>
      <c r="F77" s="7"/>
      <c r="G77" s="7"/>
      <c r="H77" s="7"/>
      <c r="I77" s="7"/>
      <c r="J77" s="7"/>
      <c r="K77" s="7"/>
      <c r="L77" s="7"/>
      <c r="M77" s="7"/>
      <c r="N77" s="7"/>
      <c r="O77" s="7"/>
      <c r="P77" s="7"/>
      <c r="Q77" s="7"/>
      <c r="R77" s="7"/>
      <c r="S77" s="7"/>
      <c r="T77" s="7"/>
      <c r="U77" s="7"/>
      <c r="V77" s="7"/>
      <c r="W77" s="7"/>
      <c r="X77" s="133"/>
      <c r="Y77" s="133"/>
      <c r="Z77" s="133"/>
      <c r="AA77" s="133"/>
      <c r="AB77" s="133"/>
      <c r="AC77" s="133"/>
      <c r="AD77" s="133"/>
      <c r="AE77" s="133"/>
      <c r="AF77" s="133"/>
      <c r="AG77" s="133"/>
      <c r="AH77" s="7"/>
      <c r="AI77" s="7"/>
      <c r="AJ77" s="7"/>
      <c r="AK77" s="7"/>
      <c r="AL77" s="7"/>
      <c r="AM77" s="7"/>
      <c r="AN77" s="7"/>
      <c r="AO77" s="7"/>
      <c r="AP77" s="133"/>
      <c r="AQ77" s="133"/>
      <c r="AR77" s="133"/>
      <c r="AS77" s="133"/>
      <c r="AT77" s="133"/>
      <c r="AU77" s="133"/>
      <c r="AV77" s="133"/>
      <c r="AW77" s="133"/>
      <c r="AX77" s="133"/>
      <c r="AY77" s="133"/>
      <c r="AZ77" s="133"/>
      <c r="BA77" s="133"/>
      <c r="BB77" s="133"/>
      <c r="BC77" s="133"/>
      <c r="BD77" s="133"/>
      <c r="BE77" s="133"/>
      <c r="BF77" s="133"/>
      <c r="BG77" s="133"/>
      <c r="BH77" s="133"/>
      <c r="BI77" s="133"/>
      <c r="BJ77" s="133"/>
      <c r="BK77" s="133"/>
      <c r="BL77" s="133"/>
      <c r="BM77" s="204"/>
    </row>
    <row r="78" spans="1:65" s="93" customFormat="1" x14ac:dyDescent="0.2">
      <c r="A78" s="260"/>
      <c r="B78" s="7"/>
      <c r="C78" s="7"/>
      <c r="D78" s="7"/>
      <c r="E78" s="7"/>
      <c r="F78" s="7"/>
      <c r="G78" s="7"/>
      <c r="H78" s="7"/>
      <c r="I78" s="7"/>
      <c r="J78" s="7"/>
      <c r="K78" s="7"/>
      <c r="L78" s="7"/>
      <c r="M78" s="7"/>
      <c r="N78" s="7"/>
      <c r="O78" s="7"/>
      <c r="P78" s="7"/>
      <c r="Q78" s="7"/>
      <c r="R78" s="7"/>
      <c r="S78" s="7"/>
      <c r="T78" s="7"/>
      <c r="U78" s="7"/>
      <c r="V78" s="7"/>
      <c r="W78" s="7"/>
      <c r="X78" s="133"/>
      <c r="Y78" s="133"/>
      <c r="Z78" s="133"/>
      <c r="AA78" s="133"/>
      <c r="AB78" s="133"/>
      <c r="AC78" s="133"/>
      <c r="AD78" s="133"/>
      <c r="AE78" s="133"/>
      <c r="AF78" s="133"/>
      <c r="AG78" s="133"/>
      <c r="AH78" s="7"/>
      <c r="AI78" s="7"/>
      <c r="AJ78" s="7"/>
      <c r="AK78" s="7"/>
      <c r="AL78" s="7"/>
      <c r="AM78" s="7"/>
      <c r="AN78" s="7"/>
      <c r="AO78" s="7"/>
      <c r="AP78" s="133"/>
      <c r="AQ78" s="133"/>
      <c r="AR78" s="133"/>
      <c r="AS78" s="133"/>
      <c r="AT78" s="133"/>
      <c r="AU78" s="133"/>
      <c r="AV78" s="133"/>
      <c r="AW78" s="133"/>
      <c r="AX78" s="133"/>
      <c r="AY78" s="133"/>
      <c r="AZ78" s="133"/>
      <c r="BA78" s="133"/>
      <c r="BB78" s="133"/>
      <c r="BC78" s="133"/>
      <c r="BD78" s="133"/>
      <c r="BE78" s="133"/>
      <c r="BF78" s="133"/>
      <c r="BG78" s="133"/>
      <c r="BH78" s="133"/>
      <c r="BI78" s="133"/>
      <c r="BJ78" s="133"/>
      <c r="BK78" s="133"/>
      <c r="BL78" s="133"/>
      <c r="BM78" s="204"/>
    </row>
    <row r="79" spans="1:65" s="93" customFormat="1" ht="13.5" thickBot="1" x14ac:dyDescent="0.25">
      <c r="A79" s="203"/>
      <c r="B79" s="180"/>
      <c r="C79" s="180"/>
      <c r="D79" s="180"/>
      <c r="E79" s="180"/>
      <c r="F79" s="180"/>
      <c r="G79" s="180"/>
      <c r="H79" s="180"/>
      <c r="I79" s="180"/>
      <c r="J79" s="180"/>
      <c r="K79" s="180"/>
      <c r="L79" s="180"/>
      <c r="M79" s="180"/>
      <c r="N79" s="180"/>
      <c r="O79" s="180"/>
      <c r="P79" s="180"/>
      <c r="Q79" s="180"/>
      <c r="R79" s="180"/>
      <c r="S79" s="180"/>
      <c r="T79" s="180"/>
      <c r="U79" s="180"/>
      <c r="V79" s="180"/>
      <c r="W79" s="180"/>
      <c r="X79" s="170"/>
      <c r="Y79" s="170"/>
      <c r="Z79" s="170"/>
      <c r="AA79" s="170"/>
      <c r="AB79" s="170"/>
      <c r="AC79" s="170"/>
      <c r="AD79" s="170"/>
      <c r="AE79" s="170"/>
      <c r="AF79" s="170"/>
      <c r="AG79" s="170"/>
      <c r="AH79" s="180"/>
      <c r="AI79" s="180"/>
      <c r="AJ79" s="180"/>
      <c r="AK79" s="180"/>
      <c r="AL79" s="180"/>
      <c r="AM79" s="180"/>
      <c r="AN79" s="180"/>
      <c r="AO79" s="180"/>
      <c r="AP79" s="170"/>
      <c r="AQ79" s="170"/>
      <c r="AR79" s="170"/>
      <c r="AS79" s="170"/>
      <c r="AT79" s="170"/>
      <c r="AU79" s="170"/>
      <c r="AV79" s="170"/>
      <c r="AW79" s="170"/>
      <c r="AX79" s="170"/>
      <c r="AY79" s="170"/>
      <c r="AZ79" s="170"/>
      <c r="BA79" s="170"/>
      <c r="BB79" s="170"/>
      <c r="BC79" s="170"/>
      <c r="BD79" s="170"/>
      <c r="BE79" s="170"/>
      <c r="BF79" s="170"/>
      <c r="BG79" s="170"/>
      <c r="BH79" s="170"/>
      <c r="BI79" s="170"/>
      <c r="BJ79" s="170"/>
      <c r="BK79" s="170"/>
      <c r="BL79" s="170"/>
      <c r="BM79" s="205"/>
    </row>
    <row r="80" spans="1:65" s="93" customFormat="1" x14ac:dyDescent="0.2">
      <c r="BM80" s="125"/>
    </row>
    <row r="81" spans="1:65" s="93" customFormat="1" ht="13.5" thickBot="1" x14ac:dyDescent="0.25">
      <c r="BM81" s="125"/>
    </row>
    <row r="82" spans="1:65" s="93" customFormat="1" x14ac:dyDescent="0.2">
      <c r="A82" s="1" t="s">
        <v>20</v>
      </c>
      <c r="B82" s="148"/>
      <c r="C82" s="320"/>
      <c r="D82" s="329" t="s">
        <v>117</v>
      </c>
      <c r="E82" s="330"/>
      <c r="F82" s="336"/>
      <c r="G82" s="336"/>
      <c r="H82" s="336"/>
      <c r="I82" s="336"/>
      <c r="J82" s="336"/>
      <c r="K82" s="336"/>
      <c r="L82" s="336"/>
      <c r="M82" s="337"/>
      <c r="N82" s="329" t="s">
        <v>119</v>
      </c>
      <c r="O82" s="330"/>
      <c r="P82" s="336"/>
      <c r="Q82" s="336"/>
      <c r="R82" s="336"/>
      <c r="S82" s="336"/>
      <c r="T82" s="336"/>
      <c r="U82" s="336"/>
      <c r="V82" s="336"/>
      <c r="W82" s="337"/>
      <c r="X82" s="329" t="s">
        <v>115</v>
      </c>
      <c r="Y82" s="330"/>
      <c r="Z82" s="336"/>
      <c r="AA82" s="336"/>
      <c r="AB82" s="336"/>
      <c r="AC82" s="336"/>
      <c r="AD82" s="336"/>
      <c r="AE82" s="336"/>
      <c r="AF82" s="336"/>
      <c r="AG82" s="337"/>
      <c r="AH82" s="330" t="s">
        <v>114</v>
      </c>
      <c r="AI82" s="330"/>
      <c r="AJ82" s="336"/>
      <c r="AK82" s="336"/>
      <c r="AL82" s="336"/>
      <c r="AM82" s="336"/>
      <c r="AN82" s="336"/>
      <c r="AO82" s="336"/>
      <c r="AP82" s="336"/>
      <c r="AQ82" s="337"/>
      <c r="AR82" s="149"/>
      <c r="AS82" s="27"/>
      <c r="AT82" s="27"/>
      <c r="AU82" s="27"/>
      <c r="AV82" s="27"/>
      <c r="AW82" s="27"/>
      <c r="AX82" s="27"/>
      <c r="AY82" s="27"/>
      <c r="AZ82" s="27"/>
      <c r="BA82" s="27"/>
      <c r="BB82" s="27"/>
      <c r="BC82" s="27"/>
      <c r="BD82" s="27"/>
      <c r="BE82" s="27"/>
      <c r="BF82" s="27"/>
      <c r="BG82" s="27"/>
      <c r="BH82" s="27"/>
      <c r="BI82" s="27"/>
      <c r="BJ82" s="27"/>
      <c r="BK82" s="64"/>
      <c r="BL82" s="64"/>
      <c r="BM82" s="19" t="s">
        <v>0</v>
      </c>
    </row>
    <row r="83" spans="1:65" s="93" customFormat="1" x14ac:dyDescent="0.2">
      <c r="A83" s="2"/>
      <c r="B83" s="56"/>
      <c r="C83" s="226"/>
      <c r="D83" s="44" t="s">
        <v>31</v>
      </c>
      <c r="E83" s="323" t="s">
        <v>32</v>
      </c>
      <c r="F83" s="333" t="s">
        <v>89</v>
      </c>
      <c r="G83" s="333"/>
      <c r="H83" s="334"/>
      <c r="I83" s="334"/>
      <c r="J83" s="334"/>
      <c r="K83" s="334"/>
      <c r="L83" s="334"/>
      <c r="M83" s="335"/>
      <c r="N83" s="44" t="s">
        <v>31</v>
      </c>
      <c r="O83" s="323" t="s">
        <v>32</v>
      </c>
      <c r="P83" s="333" t="s">
        <v>89</v>
      </c>
      <c r="Q83" s="333"/>
      <c r="R83" s="334"/>
      <c r="S83" s="334"/>
      <c r="T83" s="334"/>
      <c r="U83" s="334"/>
      <c r="V83" s="334"/>
      <c r="W83" s="335"/>
      <c r="X83" s="44" t="s">
        <v>31</v>
      </c>
      <c r="Y83" s="323" t="s">
        <v>32</v>
      </c>
      <c r="Z83" s="333" t="s">
        <v>89</v>
      </c>
      <c r="AA83" s="333"/>
      <c r="AB83" s="334"/>
      <c r="AC83" s="334"/>
      <c r="AD83" s="334"/>
      <c r="AE83" s="334"/>
      <c r="AF83" s="334"/>
      <c r="AG83" s="335"/>
      <c r="AH83" s="44" t="s">
        <v>31</v>
      </c>
      <c r="AI83" s="323" t="s">
        <v>32</v>
      </c>
      <c r="AJ83" s="333" t="s">
        <v>89</v>
      </c>
      <c r="AK83" s="333"/>
      <c r="AL83" s="334"/>
      <c r="AM83" s="334"/>
      <c r="AN83" s="334"/>
      <c r="AO83" s="334"/>
      <c r="AP83" s="334"/>
      <c r="AQ83" s="335"/>
      <c r="AR83" s="44"/>
      <c r="AS83" s="323"/>
      <c r="AT83" s="323"/>
      <c r="AU83" s="323"/>
      <c r="AV83" s="323"/>
      <c r="AW83" s="323"/>
      <c r="AX83" s="323"/>
      <c r="AY83" s="323"/>
      <c r="AZ83" s="323"/>
      <c r="BA83" s="323"/>
      <c r="BB83" s="323"/>
      <c r="BC83" s="323"/>
      <c r="BD83" s="323"/>
      <c r="BE83" s="323"/>
      <c r="BF83" s="323"/>
      <c r="BG83" s="323"/>
      <c r="BH83" s="323"/>
      <c r="BI83" s="323"/>
      <c r="BJ83" s="323"/>
      <c r="BK83" s="45"/>
      <c r="BL83" s="45"/>
      <c r="BM83" s="20"/>
    </row>
    <row r="84" spans="1:65" s="93" customFormat="1" x14ac:dyDescent="0.2">
      <c r="A84" s="2" t="s">
        <v>5</v>
      </c>
      <c r="B84" s="91" t="s">
        <v>2</v>
      </c>
      <c r="C84" s="7"/>
      <c r="D84" s="150">
        <f t="shared" ref="D84:J84" si="108">D10</f>
        <v>-86.27</v>
      </c>
      <c r="E84" s="128">
        <f t="shared" si="108"/>
        <v>-113</v>
      </c>
      <c r="F84" s="128">
        <f t="shared" si="108"/>
        <v>-116</v>
      </c>
      <c r="G84" s="128">
        <f t="shared" si="108"/>
        <v>-115.5</v>
      </c>
      <c r="H84" s="128">
        <f t="shared" si="108"/>
        <v>-115</v>
      </c>
      <c r="I84" s="128">
        <f t="shared" si="108"/>
        <v>-114.5</v>
      </c>
      <c r="J84" s="128">
        <f t="shared" si="108"/>
        <v>-114</v>
      </c>
      <c r="K84" s="128">
        <f t="shared" ref="K84" si="109">K10</f>
        <v>-113.5</v>
      </c>
      <c r="L84" s="128">
        <f t="shared" ref="L84:T84" si="110">L10</f>
        <v>-113</v>
      </c>
      <c r="M84" s="129">
        <f t="shared" si="110"/>
        <v>-112.5</v>
      </c>
      <c r="N84" s="150">
        <f t="shared" si="110"/>
        <v>-86.27</v>
      </c>
      <c r="O84" s="128">
        <f t="shared" si="110"/>
        <v>-113</v>
      </c>
      <c r="P84" s="128">
        <f t="shared" si="110"/>
        <v>-116</v>
      </c>
      <c r="Q84" s="128">
        <f t="shared" si="110"/>
        <v>-115.5</v>
      </c>
      <c r="R84" s="128">
        <f t="shared" si="110"/>
        <v>-115</v>
      </c>
      <c r="S84" s="128">
        <f t="shared" si="110"/>
        <v>-114.5</v>
      </c>
      <c r="T84" s="128">
        <f t="shared" si="110"/>
        <v>-114</v>
      </c>
      <c r="U84" s="128">
        <f t="shared" ref="U84" si="111">U10</f>
        <v>-113.5</v>
      </c>
      <c r="V84" s="128">
        <f>V10</f>
        <v>-113</v>
      </c>
      <c r="W84" s="129">
        <f>W10</f>
        <v>-112.5</v>
      </c>
      <c r="X84" s="150"/>
      <c r="Y84" s="128"/>
      <c r="Z84" s="128"/>
      <c r="AA84" s="128"/>
      <c r="AB84" s="128"/>
      <c r="AC84" s="128"/>
      <c r="AD84" s="128"/>
      <c r="AE84" s="128"/>
      <c r="AF84" s="128"/>
      <c r="AG84" s="129"/>
      <c r="AH84" s="128"/>
      <c r="AI84" s="128"/>
      <c r="AJ84" s="128"/>
      <c r="AK84" s="128"/>
      <c r="AL84" s="128"/>
      <c r="AM84" s="128"/>
      <c r="AN84" s="128"/>
      <c r="AO84" s="128"/>
      <c r="AP84" s="128"/>
      <c r="AQ84" s="129"/>
      <c r="AR84" s="132"/>
      <c r="AS84" s="133"/>
      <c r="AT84" s="133"/>
      <c r="AU84" s="133"/>
      <c r="AV84" s="133"/>
      <c r="AW84" s="133"/>
      <c r="AX84" s="133"/>
      <c r="AY84" s="133"/>
      <c r="AZ84" s="133"/>
      <c r="BA84" s="133"/>
      <c r="BB84" s="7"/>
      <c r="BC84" s="7"/>
      <c r="BD84" s="7"/>
      <c r="BE84" s="7"/>
      <c r="BF84" s="7"/>
      <c r="BG84" s="7"/>
      <c r="BH84" s="7"/>
      <c r="BI84" s="7"/>
      <c r="BJ84" s="7"/>
      <c r="BK84" s="91"/>
      <c r="BL84" s="91"/>
      <c r="BM84" s="33"/>
    </row>
    <row r="85" spans="1:65" s="93" customFormat="1" x14ac:dyDescent="0.2">
      <c r="A85" s="2" t="s">
        <v>3</v>
      </c>
      <c r="B85" s="91" t="s">
        <v>4</v>
      </c>
      <c r="C85" s="7"/>
      <c r="D85" s="150"/>
      <c r="E85" s="128"/>
      <c r="F85" s="128"/>
      <c r="G85" s="128"/>
      <c r="H85" s="128"/>
      <c r="I85" s="128"/>
      <c r="J85" s="128"/>
      <c r="K85" s="128"/>
      <c r="L85" s="128"/>
      <c r="M85" s="129"/>
      <c r="N85" s="150"/>
      <c r="O85" s="128"/>
      <c r="P85" s="128"/>
      <c r="Q85" s="128"/>
      <c r="R85" s="128"/>
      <c r="S85" s="128"/>
      <c r="T85" s="128"/>
      <c r="U85" s="128"/>
      <c r="V85" s="128"/>
      <c r="W85" s="129"/>
      <c r="X85" s="150">
        <f t="shared" ref="X85:AD85" si="112">X11</f>
        <v>-1.75</v>
      </c>
      <c r="Y85" s="128">
        <f t="shared" si="112"/>
        <v>-1.75</v>
      </c>
      <c r="Z85" s="128">
        <f t="shared" si="112"/>
        <v>3</v>
      </c>
      <c r="AA85" s="128">
        <f t="shared" si="112"/>
        <v>3</v>
      </c>
      <c r="AB85" s="128">
        <f t="shared" si="112"/>
        <v>3</v>
      </c>
      <c r="AC85" s="128">
        <f t="shared" si="112"/>
        <v>3</v>
      </c>
      <c r="AD85" s="128">
        <f t="shared" si="112"/>
        <v>3</v>
      </c>
      <c r="AE85" s="128">
        <f t="shared" ref="AE85" si="113">AE11</f>
        <v>3</v>
      </c>
      <c r="AF85" s="128">
        <f t="shared" ref="AF85:AN85" si="114">AF11</f>
        <v>3</v>
      </c>
      <c r="AG85" s="129">
        <f t="shared" si="114"/>
        <v>3</v>
      </c>
      <c r="AH85" s="128">
        <f t="shared" si="114"/>
        <v>-1.75</v>
      </c>
      <c r="AI85" s="128">
        <f t="shared" si="114"/>
        <v>-1.75</v>
      </c>
      <c r="AJ85" s="128">
        <f t="shared" si="114"/>
        <v>-1.75</v>
      </c>
      <c r="AK85" s="128">
        <f t="shared" si="114"/>
        <v>-1.75</v>
      </c>
      <c r="AL85" s="128">
        <f t="shared" si="114"/>
        <v>-1.75</v>
      </c>
      <c r="AM85" s="128">
        <f t="shared" si="114"/>
        <v>-1.75</v>
      </c>
      <c r="AN85" s="128">
        <f t="shared" si="114"/>
        <v>-1.75</v>
      </c>
      <c r="AO85" s="128">
        <f t="shared" ref="AO85" si="115">AO11</f>
        <v>-1.75</v>
      </c>
      <c r="AP85" s="128">
        <f>AP11</f>
        <v>-1.75</v>
      </c>
      <c r="AQ85" s="129">
        <f>AQ11</f>
        <v>-1.75</v>
      </c>
      <c r="AR85" s="150"/>
      <c r="AS85" s="128"/>
      <c r="AT85" s="128"/>
      <c r="AU85" s="128"/>
      <c r="AV85" s="128"/>
      <c r="AW85" s="128"/>
      <c r="AX85" s="128"/>
      <c r="AY85" s="128"/>
      <c r="AZ85" s="128"/>
      <c r="BA85" s="128"/>
      <c r="BB85" s="133"/>
      <c r="BC85" s="133"/>
      <c r="BD85" s="133"/>
      <c r="BE85" s="133"/>
      <c r="BF85" s="133"/>
      <c r="BG85" s="133"/>
      <c r="BH85" s="133"/>
      <c r="BI85" s="133"/>
      <c r="BJ85" s="133"/>
      <c r="BK85" s="134"/>
      <c r="BL85" s="134"/>
      <c r="BM85" s="33"/>
    </row>
    <row r="86" spans="1:65" s="93" customFormat="1" x14ac:dyDescent="0.2">
      <c r="A86" s="2" t="s">
        <v>14</v>
      </c>
      <c r="B86" s="91" t="s">
        <v>4</v>
      </c>
      <c r="C86" s="7"/>
      <c r="D86" s="255">
        <v>-1.53</v>
      </c>
      <c r="E86" s="256">
        <v>0</v>
      </c>
      <c r="F86" s="256">
        <v>0</v>
      </c>
      <c r="G86" s="256">
        <v>0</v>
      </c>
      <c r="H86" s="256">
        <v>0</v>
      </c>
      <c r="I86" s="256">
        <v>0</v>
      </c>
      <c r="J86" s="256">
        <v>0</v>
      </c>
      <c r="K86" s="256">
        <v>0</v>
      </c>
      <c r="L86" s="256">
        <v>0</v>
      </c>
      <c r="M86" s="257">
        <v>0</v>
      </c>
      <c r="N86" s="255">
        <v>-1.53</v>
      </c>
      <c r="O86" s="256">
        <v>0</v>
      </c>
      <c r="P86" s="256">
        <v>0</v>
      </c>
      <c r="Q86" s="256">
        <v>0</v>
      </c>
      <c r="R86" s="256">
        <v>0</v>
      </c>
      <c r="S86" s="256">
        <v>0</v>
      </c>
      <c r="T86" s="256">
        <v>0</v>
      </c>
      <c r="U86" s="256">
        <v>0</v>
      </c>
      <c r="V86" s="256">
        <v>0</v>
      </c>
      <c r="W86" s="257">
        <v>0</v>
      </c>
      <c r="X86" s="255">
        <v>0</v>
      </c>
      <c r="Y86" s="256">
        <v>0</v>
      </c>
      <c r="Z86" s="256">
        <v>0</v>
      </c>
      <c r="AA86" s="256">
        <v>0</v>
      </c>
      <c r="AB86" s="256">
        <v>0</v>
      </c>
      <c r="AC86" s="256">
        <v>0</v>
      </c>
      <c r="AD86" s="256">
        <v>0</v>
      </c>
      <c r="AE86" s="256">
        <v>0</v>
      </c>
      <c r="AF86" s="256">
        <v>0</v>
      </c>
      <c r="AG86" s="257">
        <v>0</v>
      </c>
      <c r="AH86" s="258">
        <v>0</v>
      </c>
      <c r="AI86" s="258">
        <v>0</v>
      </c>
      <c r="AJ86" s="258">
        <v>0</v>
      </c>
      <c r="AK86" s="258">
        <v>0</v>
      </c>
      <c r="AL86" s="258">
        <v>0</v>
      </c>
      <c r="AM86" s="258">
        <v>0</v>
      </c>
      <c r="AN86" s="258">
        <v>0</v>
      </c>
      <c r="AO86" s="258">
        <v>0</v>
      </c>
      <c r="AP86" s="258">
        <v>0</v>
      </c>
      <c r="AQ86" s="258">
        <v>0</v>
      </c>
      <c r="AR86" s="150"/>
      <c r="AS86" s="128"/>
      <c r="AT86" s="128"/>
      <c r="AU86" s="128"/>
      <c r="AV86" s="128"/>
      <c r="AW86" s="128"/>
      <c r="AX86" s="128"/>
      <c r="AY86" s="128"/>
      <c r="AZ86" s="128"/>
      <c r="BA86" s="128"/>
      <c r="BB86" s="133"/>
      <c r="BC86" s="133"/>
      <c r="BD86" s="133"/>
      <c r="BE86" s="133"/>
      <c r="BF86" s="133"/>
      <c r="BG86" s="133"/>
      <c r="BH86" s="133"/>
      <c r="BI86" s="133"/>
      <c r="BJ86" s="133"/>
      <c r="BK86" s="134"/>
      <c r="BL86" s="134"/>
      <c r="BM86" s="171" t="s">
        <v>12</v>
      </c>
    </row>
    <row r="87" spans="1:65" s="93" customFormat="1" x14ac:dyDescent="0.2">
      <c r="A87" s="136" t="s">
        <v>13</v>
      </c>
      <c r="B87" s="91" t="s">
        <v>4</v>
      </c>
      <c r="C87" s="7"/>
      <c r="D87" s="181">
        <f t="shared" ref="D87:T87" si="116">D84+D86</f>
        <v>-87.8</v>
      </c>
      <c r="E87" s="182">
        <f>E84+E86</f>
        <v>-113</v>
      </c>
      <c r="F87" s="182">
        <f t="shared" si="116"/>
        <v>-116</v>
      </c>
      <c r="G87" s="182">
        <f t="shared" si="116"/>
        <v>-115.5</v>
      </c>
      <c r="H87" s="182">
        <f t="shared" si="116"/>
        <v>-115</v>
      </c>
      <c r="I87" s="182">
        <f t="shared" si="116"/>
        <v>-114.5</v>
      </c>
      <c r="J87" s="182">
        <f t="shared" si="116"/>
        <v>-114</v>
      </c>
      <c r="K87" s="182">
        <f t="shared" ref="K87" si="117">K84+K86</f>
        <v>-113.5</v>
      </c>
      <c r="L87" s="182">
        <f>L84+L86</f>
        <v>-113</v>
      </c>
      <c r="M87" s="183">
        <f t="shared" si="116"/>
        <v>-112.5</v>
      </c>
      <c r="N87" s="181">
        <f t="shared" si="116"/>
        <v>-87.8</v>
      </c>
      <c r="O87" s="182">
        <f>O84+O86</f>
        <v>-113</v>
      </c>
      <c r="P87" s="182">
        <f t="shared" si="116"/>
        <v>-116</v>
      </c>
      <c r="Q87" s="182">
        <f t="shared" si="116"/>
        <v>-115.5</v>
      </c>
      <c r="R87" s="182">
        <f t="shared" si="116"/>
        <v>-115</v>
      </c>
      <c r="S87" s="182">
        <f t="shared" si="116"/>
        <v>-114.5</v>
      </c>
      <c r="T87" s="182">
        <f t="shared" si="116"/>
        <v>-114</v>
      </c>
      <c r="U87" s="182">
        <f t="shared" ref="U87" si="118">U84+U86</f>
        <v>-113.5</v>
      </c>
      <c r="V87" s="182">
        <f>V84+V86</f>
        <v>-113</v>
      </c>
      <c r="W87" s="183">
        <f>W84+W86</f>
        <v>-112.5</v>
      </c>
      <c r="X87" s="181">
        <f t="shared" ref="X87:AQ87" si="119">X85+X86</f>
        <v>-1.75</v>
      </c>
      <c r="Y87" s="182">
        <f>Y85+Y86</f>
        <v>-1.75</v>
      </c>
      <c r="Z87" s="182">
        <f t="shared" si="119"/>
        <v>3</v>
      </c>
      <c r="AA87" s="182">
        <f t="shared" si="119"/>
        <v>3</v>
      </c>
      <c r="AB87" s="182">
        <f t="shared" si="119"/>
        <v>3</v>
      </c>
      <c r="AC87" s="182">
        <f t="shared" si="119"/>
        <v>3</v>
      </c>
      <c r="AD87" s="182">
        <f t="shared" si="119"/>
        <v>3</v>
      </c>
      <c r="AE87" s="182">
        <f t="shared" ref="AE87" si="120">AE85+AE86</f>
        <v>3</v>
      </c>
      <c r="AF87" s="182">
        <f t="shared" si="119"/>
        <v>3</v>
      </c>
      <c r="AG87" s="183">
        <f t="shared" si="119"/>
        <v>3</v>
      </c>
      <c r="AH87" s="182">
        <f t="shared" si="119"/>
        <v>-1.75</v>
      </c>
      <c r="AI87" s="182">
        <f>AI85+AI86</f>
        <v>-1.75</v>
      </c>
      <c r="AJ87" s="182">
        <f t="shared" si="119"/>
        <v>-1.75</v>
      </c>
      <c r="AK87" s="182">
        <f t="shared" si="119"/>
        <v>-1.75</v>
      </c>
      <c r="AL87" s="182">
        <f t="shared" si="119"/>
        <v>-1.75</v>
      </c>
      <c r="AM87" s="182">
        <f t="shared" si="119"/>
        <v>-1.75</v>
      </c>
      <c r="AN87" s="182">
        <f t="shared" si="119"/>
        <v>-1.75</v>
      </c>
      <c r="AO87" s="182">
        <f t="shared" ref="AO87" si="121">AO85+AO86</f>
        <v>-1.75</v>
      </c>
      <c r="AP87" s="182">
        <f t="shared" si="119"/>
        <v>-1.75</v>
      </c>
      <c r="AQ87" s="183">
        <f t="shared" si="119"/>
        <v>-1.75</v>
      </c>
      <c r="AR87" s="150"/>
      <c r="AS87" s="128"/>
      <c r="AT87" s="128"/>
      <c r="AU87" s="128"/>
      <c r="AV87" s="128"/>
      <c r="AW87" s="128"/>
      <c r="AX87" s="128"/>
      <c r="AY87" s="128"/>
      <c r="AZ87" s="128"/>
      <c r="BA87" s="128"/>
      <c r="BB87" s="133"/>
      <c r="BC87" s="133"/>
      <c r="BD87" s="133"/>
      <c r="BE87" s="133"/>
      <c r="BF87" s="133"/>
      <c r="BG87" s="133"/>
      <c r="BH87" s="133"/>
      <c r="BI87" s="133"/>
      <c r="BJ87" s="133"/>
      <c r="BK87" s="134"/>
      <c r="BL87" s="134"/>
      <c r="BM87" s="171" t="s">
        <v>24</v>
      </c>
    </row>
    <row r="88" spans="1:65" s="93" customFormat="1" x14ac:dyDescent="0.2">
      <c r="A88" s="2"/>
      <c r="B88" s="91"/>
      <c r="C88" s="7"/>
      <c r="D88" s="140"/>
      <c r="E88" s="7"/>
      <c r="F88" s="7"/>
      <c r="G88" s="7"/>
      <c r="H88" s="7"/>
      <c r="I88" s="7"/>
      <c r="J88" s="7"/>
      <c r="K88" s="7"/>
      <c r="L88" s="7"/>
      <c r="M88" s="91"/>
      <c r="N88" s="140"/>
      <c r="O88" s="7"/>
      <c r="P88" s="7"/>
      <c r="Q88" s="7"/>
      <c r="R88" s="7"/>
      <c r="S88" s="7"/>
      <c r="T88" s="7"/>
      <c r="U88" s="7"/>
      <c r="V88" s="7"/>
      <c r="W88" s="91"/>
      <c r="X88" s="150"/>
      <c r="Y88" s="128"/>
      <c r="Z88" s="128"/>
      <c r="AA88" s="128"/>
      <c r="AB88" s="128"/>
      <c r="AC88" s="128"/>
      <c r="AD88" s="128"/>
      <c r="AE88" s="128"/>
      <c r="AF88" s="128"/>
      <c r="AG88" s="129"/>
      <c r="AH88" s="128"/>
      <c r="AI88" s="128"/>
      <c r="AJ88" s="128"/>
      <c r="AK88" s="128"/>
      <c r="AL88" s="128"/>
      <c r="AM88" s="128"/>
      <c r="AN88" s="128"/>
      <c r="AO88" s="128"/>
      <c r="AP88" s="133"/>
      <c r="AQ88" s="134"/>
      <c r="AR88" s="132"/>
      <c r="AS88" s="133"/>
      <c r="AT88" s="133"/>
      <c r="AU88" s="133"/>
      <c r="AV88" s="133"/>
      <c r="AW88" s="133"/>
      <c r="AX88" s="133"/>
      <c r="AY88" s="133"/>
      <c r="AZ88" s="133"/>
      <c r="BA88" s="133"/>
      <c r="BB88" s="133"/>
      <c r="BC88" s="133"/>
      <c r="BD88" s="133"/>
      <c r="BE88" s="133"/>
      <c r="BF88" s="133"/>
      <c r="BG88" s="133"/>
      <c r="BH88" s="133"/>
      <c r="BI88" s="133"/>
      <c r="BJ88" s="133"/>
      <c r="BK88" s="134"/>
      <c r="BL88" s="134"/>
      <c r="BM88" s="171"/>
    </row>
    <row r="89" spans="1:65" s="93" customFormat="1" x14ac:dyDescent="0.2">
      <c r="A89" s="172" t="s">
        <v>11</v>
      </c>
      <c r="B89" s="91"/>
      <c r="C89" s="7"/>
      <c r="D89" s="140"/>
      <c r="E89" s="7"/>
      <c r="F89" s="7"/>
      <c r="G89" s="7"/>
      <c r="H89" s="7"/>
      <c r="I89" s="7"/>
      <c r="J89" s="7"/>
      <c r="K89" s="7"/>
      <c r="L89" s="7"/>
      <c r="M89" s="91"/>
      <c r="N89" s="140"/>
      <c r="O89" s="7"/>
      <c r="P89" s="7"/>
      <c r="Q89" s="7"/>
      <c r="R89" s="7"/>
      <c r="S89" s="7"/>
      <c r="T89" s="7"/>
      <c r="U89" s="7"/>
      <c r="V89" s="7"/>
      <c r="W89" s="91"/>
      <c r="X89" s="150"/>
      <c r="Y89" s="128"/>
      <c r="Z89" s="128"/>
      <c r="AA89" s="128"/>
      <c r="AB89" s="128"/>
      <c r="AC89" s="128"/>
      <c r="AD89" s="128"/>
      <c r="AE89" s="128"/>
      <c r="AF89" s="128"/>
      <c r="AG89" s="129"/>
      <c r="AH89" s="128"/>
      <c r="AI89" s="128"/>
      <c r="AJ89" s="128"/>
      <c r="AK89" s="128"/>
      <c r="AL89" s="128"/>
      <c r="AM89" s="128"/>
      <c r="AN89" s="128"/>
      <c r="AO89" s="128"/>
      <c r="AP89" s="133"/>
      <c r="AQ89" s="134"/>
      <c r="AR89" s="132"/>
      <c r="AS89" s="133"/>
      <c r="AT89" s="133"/>
      <c r="AU89" s="133"/>
      <c r="AV89" s="133"/>
      <c r="AW89" s="133"/>
      <c r="AX89" s="133"/>
      <c r="AY89" s="133"/>
      <c r="AZ89" s="133"/>
      <c r="BA89" s="133"/>
      <c r="BB89" s="133"/>
      <c r="BC89" s="133"/>
      <c r="BD89" s="133"/>
      <c r="BE89" s="133"/>
      <c r="BF89" s="133"/>
      <c r="BG89" s="133"/>
      <c r="BH89" s="133"/>
      <c r="BI89" s="133"/>
      <c r="BJ89" s="133"/>
      <c r="BK89" s="134"/>
      <c r="BL89" s="134"/>
      <c r="BM89" s="171"/>
    </row>
    <row r="90" spans="1:65" s="93" customFormat="1" x14ac:dyDescent="0.2">
      <c r="A90" s="2" t="s">
        <v>6</v>
      </c>
      <c r="B90" s="219" t="s">
        <v>63</v>
      </c>
      <c r="C90" s="7"/>
      <c r="D90" s="173">
        <f t="shared" ref="D90:J90" si="122">(10^12)*(10^-3)*10^(D87/10)*D5/15</f>
        <v>3.3191738148751169</v>
      </c>
      <c r="E90" s="174">
        <f t="shared" si="122"/>
        <v>1.0023744672545389E-2</v>
      </c>
      <c r="F90" s="174">
        <f t="shared" si="122"/>
        <v>5.0237728630191459E-3</v>
      </c>
      <c r="G90" s="174">
        <f t="shared" si="122"/>
        <v>5.6367658625288888E-3</v>
      </c>
      <c r="H90" s="174">
        <f t="shared" si="122"/>
        <v>6.3245553203367336E-3</v>
      </c>
      <c r="I90" s="174">
        <f t="shared" si="122"/>
        <v>7.096267784671503E-3</v>
      </c>
      <c r="J90" s="174">
        <f t="shared" si="122"/>
        <v>7.9621434110699069E-3</v>
      </c>
      <c r="K90" s="174">
        <f t="shared" ref="K90" si="123">(10^12)*(10^-3)*10^(K87/10)*K5/15</f>
        <v>8.9336718430192471E-3</v>
      </c>
      <c r="L90" s="174">
        <f t="shared" ref="L90:T90" si="124">(10^12)*(10^-3)*10^(L87/10)*L5/15</f>
        <v>1.0023744672545389E-2</v>
      </c>
      <c r="M90" s="175">
        <f t="shared" si="124"/>
        <v>1.1246826503806952E-2</v>
      </c>
      <c r="N90" s="173">
        <f t="shared" si="124"/>
        <v>3.3191738148751169</v>
      </c>
      <c r="O90" s="174">
        <f t="shared" si="124"/>
        <v>1.0023744672545389E-2</v>
      </c>
      <c r="P90" s="174">
        <f t="shared" si="124"/>
        <v>5.0237728630191459E-3</v>
      </c>
      <c r="Q90" s="174">
        <f t="shared" si="124"/>
        <v>5.6367658625288888E-3</v>
      </c>
      <c r="R90" s="174">
        <f t="shared" si="124"/>
        <v>6.3245553203367336E-3</v>
      </c>
      <c r="S90" s="174">
        <f t="shared" si="124"/>
        <v>7.096267784671503E-3</v>
      </c>
      <c r="T90" s="174">
        <f t="shared" si="124"/>
        <v>7.9621434110699069E-3</v>
      </c>
      <c r="U90" s="174">
        <f t="shared" ref="U90" si="125">(10^12)*(10^-3)*10^(U87/10)*U5/15</f>
        <v>8.9336718430192471E-3</v>
      </c>
      <c r="V90" s="174">
        <f>(10^12)*(10^-3)*10^(V87/10)*V5/15</f>
        <v>1.0023744672545389E-2</v>
      </c>
      <c r="W90" s="175">
        <f>(10^12)*(10^-3)*10^(W87/10)*W5/15</f>
        <v>1.1246826503806952E-2</v>
      </c>
      <c r="X90" s="173">
        <f t="shared" ref="X90:AE90" si="126">(10^12)*(10^-3)*10^((D87+X87)/10)*X5/15</f>
        <v>2.2183496305247945</v>
      </c>
      <c r="Y90" s="174">
        <f t="shared" si="126"/>
        <v>6.6993087831565493E-3</v>
      </c>
      <c r="Z90" s="174">
        <f t="shared" si="126"/>
        <v>1.0023744672545389E-2</v>
      </c>
      <c r="AA90" s="174">
        <f t="shared" si="126"/>
        <v>1.1246826503806952E-2</v>
      </c>
      <c r="AB90" s="174">
        <f t="shared" si="126"/>
        <v>1.2619146889603869E-2</v>
      </c>
      <c r="AC90" s="174">
        <f t="shared" si="126"/>
        <v>1.4158915687682707E-2</v>
      </c>
      <c r="AD90" s="174">
        <f t="shared" si="126"/>
        <v>1.5886564694485621E-2</v>
      </c>
      <c r="AE90" s="174">
        <f t="shared" si="126"/>
        <v>1.7825018762674831E-2</v>
      </c>
      <c r="AF90" s="174">
        <f t="shared" ref="AF90:AO90" si="127">(10^12)*(10^-3)*10^((L87+AF87)/10)*AF5/15</f>
        <v>0.02</v>
      </c>
      <c r="AG90" s="175">
        <f t="shared" si="127"/>
        <v>2.2440369086039226E-2</v>
      </c>
      <c r="AH90" s="174">
        <f t="shared" si="127"/>
        <v>2.2183496305247945</v>
      </c>
      <c r="AI90" s="174">
        <f t="shared" si="127"/>
        <v>6.6993087831565493E-3</v>
      </c>
      <c r="AJ90" s="174">
        <f t="shared" si="127"/>
        <v>3.3576080362451048E-3</v>
      </c>
      <c r="AK90" s="174">
        <f t="shared" si="127"/>
        <v>3.7672981789795947E-3</v>
      </c>
      <c r="AL90" s="174">
        <f t="shared" si="127"/>
        <v>4.2269780796732699E-3</v>
      </c>
      <c r="AM90" s="174">
        <f t="shared" si="127"/>
        <v>4.7427474113232978E-3</v>
      </c>
      <c r="AN90" s="174">
        <f t="shared" si="127"/>
        <v>5.321450119597621E-3</v>
      </c>
      <c r="AO90" s="174">
        <f t="shared" si="127"/>
        <v>5.970765237835898E-3</v>
      </c>
      <c r="AP90" s="174">
        <f>(10^12)*(10^-3)*10^((V87+AP87)/10)*AP5/15</f>
        <v>6.6993087831565493E-3</v>
      </c>
      <c r="AQ90" s="175">
        <f>(10^12)*(10^-3)*10^((W87+AQ87)/10)*AQ5/15</f>
        <v>7.5167480857688488E-3</v>
      </c>
      <c r="AR90" s="173"/>
      <c r="AS90" s="174"/>
      <c r="AT90" s="174"/>
      <c r="AU90" s="174"/>
      <c r="AV90" s="174"/>
      <c r="AW90" s="174"/>
      <c r="AX90" s="174"/>
      <c r="AY90" s="174"/>
      <c r="AZ90" s="174"/>
      <c r="BA90" s="174"/>
      <c r="BB90" s="174"/>
      <c r="BC90" s="174"/>
      <c r="BD90" s="174"/>
      <c r="BE90" s="174"/>
      <c r="BF90" s="174"/>
      <c r="BG90" s="174"/>
      <c r="BH90" s="174"/>
      <c r="BI90" s="174"/>
      <c r="BJ90" s="174"/>
      <c r="BK90" s="175"/>
      <c r="BL90" s="175"/>
      <c r="BM90" s="171"/>
    </row>
    <row r="91" spans="1:65" s="93" customFormat="1" x14ac:dyDescent="0.2">
      <c r="A91" s="31" t="s">
        <v>120</v>
      </c>
      <c r="B91" s="91" t="s">
        <v>4</v>
      </c>
      <c r="C91" s="7"/>
      <c r="D91" s="140" t="s">
        <v>7</v>
      </c>
      <c r="E91" s="7" t="s">
        <v>7</v>
      </c>
      <c r="F91" s="7" t="s">
        <v>7</v>
      </c>
      <c r="G91" s="7" t="s">
        <v>7</v>
      </c>
      <c r="H91" s="7" t="s">
        <v>7</v>
      </c>
      <c r="I91" s="7" t="s">
        <v>7</v>
      </c>
      <c r="J91" s="7" t="s">
        <v>7</v>
      </c>
      <c r="K91" s="7" t="s">
        <v>7</v>
      </c>
      <c r="L91" s="7" t="s">
        <v>7</v>
      </c>
      <c r="M91" s="91" t="s">
        <v>7</v>
      </c>
      <c r="N91" s="140" t="s">
        <v>7</v>
      </c>
      <c r="O91" s="7" t="s">
        <v>7</v>
      </c>
      <c r="P91" s="7" t="s">
        <v>7</v>
      </c>
      <c r="Q91" s="7" t="s">
        <v>7</v>
      </c>
      <c r="R91" s="7" t="s">
        <v>7</v>
      </c>
      <c r="S91" s="7" t="s">
        <v>7</v>
      </c>
      <c r="T91" s="7" t="s">
        <v>7</v>
      </c>
      <c r="U91" s="7" t="s">
        <v>7</v>
      </c>
      <c r="V91" s="7" t="s">
        <v>7</v>
      </c>
      <c r="W91" s="91" t="s">
        <v>7</v>
      </c>
      <c r="X91" s="176">
        <f t="shared" ref="X91:AE91" si="128">10*LOG(X90/(D90))</f>
        <v>-1.7500000000000091</v>
      </c>
      <c r="Y91" s="10">
        <f t="shared" si="128"/>
        <v>-1.749999999999978</v>
      </c>
      <c r="Z91" s="10">
        <f t="shared" si="128"/>
        <v>2.9999999999999876</v>
      </c>
      <c r="AA91" s="10">
        <f t="shared" si="128"/>
        <v>3.0000000000000031</v>
      </c>
      <c r="AB91" s="10">
        <f t="shared" si="128"/>
        <v>3.0000000000000187</v>
      </c>
      <c r="AC91" s="10">
        <f t="shared" si="128"/>
        <v>2.9999999999999885</v>
      </c>
      <c r="AD91" s="10">
        <f t="shared" si="128"/>
        <v>3.0000000000000182</v>
      </c>
      <c r="AE91" s="10">
        <f t="shared" si="128"/>
        <v>2.9999999999999885</v>
      </c>
      <c r="AF91" s="10">
        <f t="shared" ref="AF91:AO91" si="129">10*LOG(AF90/(L90))</f>
        <v>3.0000000000000249</v>
      </c>
      <c r="AG91" s="177">
        <f t="shared" si="129"/>
        <v>3.0000000000000031</v>
      </c>
      <c r="AH91" s="10">
        <f t="shared" si="129"/>
        <v>-1.7500000000000091</v>
      </c>
      <c r="AI91" s="10">
        <f t="shared" si="129"/>
        <v>-1.749999999999978</v>
      </c>
      <c r="AJ91" s="10">
        <f t="shared" si="129"/>
        <v>-1.7500000000000082</v>
      </c>
      <c r="AK91" s="10">
        <f t="shared" si="129"/>
        <v>-1.7499999999999933</v>
      </c>
      <c r="AL91" s="10">
        <f t="shared" si="129"/>
        <v>-1.7500000000000069</v>
      </c>
      <c r="AM91" s="10">
        <f t="shared" si="129"/>
        <v>-1.7500000000000075</v>
      </c>
      <c r="AN91" s="10">
        <f t="shared" si="129"/>
        <v>-1.749999999999978</v>
      </c>
      <c r="AO91" s="10">
        <f t="shared" si="129"/>
        <v>-1.7500000000000082</v>
      </c>
      <c r="AP91" s="10">
        <f>10*LOG(AP90/(V90))</f>
        <v>-1.749999999999978</v>
      </c>
      <c r="AQ91" s="177">
        <f>10*LOG(AQ90/(W90))</f>
        <v>-1.7500000000000091</v>
      </c>
      <c r="AR91" s="176"/>
      <c r="AS91" s="10"/>
      <c r="AT91" s="10"/>
      <c r="AU91" s="10"/>
      <c r="AV91" s="10"/>
      <c r="AW91" s="10"/>
      <c r="AX91" s="10"/>
      <c r="AY91" s="10"/>
      <c r="AZ91" s="10"/>
      <c r="BA91" s="10"/>
      <c r="BB91" s="34"/>
      <c r="BC91" s="34"/>
      <c r="BD91" s="34"/>
      <c r="BE91" s="34"/>
      <c r="BF91" s="34"/>
      <c r="BG91" s="34"/>
      <c r="BH91" s="34"/>
      <c r="BI91" s="34"/>
      <c r="BJ91" s="34"/>
      <c r="BK91" s="53"/>
      <c r="BL91" s="53"/>
      <c r="BM91" s="33" t="str">
        <f>BM19</f>
        <v>For SSB Es/Iot range check</v>
      </c>
    </row>
    <row r="92" spans="1:65" s="93" customFormat="1" x14ac:dyDescent="0.2">
      <c r="A92" s="31" t="s">
        <v>10</v>
      </c>
      <c r="B92" s="219" t="s">
        <v>62</v>
      </c>
      <c r="C92" s="7"/>
      <c r="D92" s="140" t="s">
        <v>7</v>
      </c>
      <c r="E92" s="7" t="s">
        <v>7</v>
      </c>
      <c r="F92" s="7" t="s">
        <v>7</v>
      </c>
      <c r="G92" s="7" t="s">
        <v>7</v>
      </c>
      <c r="H92" s="7" t="s">
        <v>7</v>
      </c>
      <c r="I92" s="7" t="s">
        <v>7</v>
      </c>
      <c r="J92" s="7" t="s">
        <v>7</v>
      </c>
      <c r="K92" s="7" t="s">
        <v>7</v>
      </c>
      <c r="L92" s="7" t="s">
        <v>7</v>
      </c>
      <c r="M92" s="91" t="s">
        <v>7</v>
      </c>
      <c r="N92" s="140" t="s">
        <v>7</v>
      </c>
      <c r="O92" s="7" t="s">
        <v>7</v>
      </c>
      <c r="P92" s="7" t="s">
        <v>7</v>
      </c>
      <c r="Q92" s="7" t="s">
        <v>7</v>
      </c>
      <c r="R92" s="7" t="s">
        <v>7</v>
      </c>
      <c r="S92" s="7" t="s">
        <v>7</v>
      </c>
      <c r="T92" s="7" t="s">
        <v>7</v>
      </c>
      <c r="U92" s="7" t="s">
        <v>7</v>
      </c>
      <c r="V92" s="7" t="s">
        <v>7</v>
      </c>
      <c r="W92" s="91" t="s">
        <v>7</v>
      </c>
      <c r="X92" s="176">
        <f t="shared" ref="X92:AE92" si="130">D87+X87+10*LOG(X5/15)</f>
        <v>-86.539700043360185</v>
      </c>
      <c r="Y92" s="10">
        <f t="shared" si="130"/>
        <v>-111.73970004336019</v>
      </c>
      <c r="Z92" s="10">
        <f t="shared" si="130"/>
        <v>-109.98970004336019</v>
      </c>
      <c r="AA92" s="10">
        <f t="shared" si="130"/>
        <v>-109.48970004336019</v>
      </c>
      <c r="AB92" s="10">
        <f t="shared" si="130"/>
        <v>-108.98970004336019</v>
      </c>
      <c r="AC92" s="10">
        <f t="shared" si="130"/>
        <v>-108.48970004336019</v>
      </c>
      <c r="AD92" s="10">
        <f t="shared" si="130"/>
        <v>-107.98970004336019</v>
      </c>
      <c r="AE92" s="10">
        <f t="shared" si="130"/>
        <v>-107.48970004336019</v>
      </c>
      <c r="AF92" s="10">
        <f t="shared" ref="AF92:AO92" si="131">L87+AF87+10*LOG(AF5/15)</f>
        <v>-106.98970004336019</v>
      </c>
      <c r="AG92" s="177">
        <f t="shared" si="131"/>
        <v>-106.48970004336019</v>
      </c>
      <c r="AH92" s="10">
        <f t="shared" si="131"/>
        <v>-86.539700043360185</v>
      </c>
      <c r="AI92" s="10">
        <f t="shared" si="131"/>
        <v>-111.73970004336019</v>
      </c>
      <c r="AJ92" s="10">
        <f t="shared" si="131"/>
        <v>-114.73970004336019</v>
      </c>
      <c r="AK92" s="10">
        <f t="shared" si="131"/>
        <v>-114.23970004336019</v>
      </c>
      <c r="AL92" s="10">
        <f t="shared" si="131"/>
        <v>-113.73970004336019</v>
      </c>
      <c r="AM92" s="10">
        <f t="shared" si="131"/>
        <v>-113.23970004336019</v>
      </c>
      <c r="AN92" s="10">
        <f t="shared" si="131"/>
        <v>-112.73970004336019</v>
      </c>
      <c r="AO92" s="10">
        <f t="shared" si="131"/>
        <v>-112.23970004336019</v>
      </c>
      <c r="AP92" s="10">
        <f>V87+AP87+10*LOG(AP5/15)</f>
        <v>-111.73970004336019</v>
      </c>
      <c r="AQ92" s="177">
        <f>W87+AQ87+10*LOG(AQ5/15)</f>
        <v>-111.23970004336019</v>
      </c>
      <c r="AR92" s="178"/>
      <c r="AS92" s="179"/>
      <c r="AT92" s="179"/>
      <c r="AU92" s="179"/>
      <c r="AV92" s="179"/>
      <c r="AW92" s="179"/>
      <c r="AX92" s="179"/>
      <c r="AY92" s="179"/>
      <c r="AZ92" s="179"/>
      <c r="BA92" s="179"/>
      <c r="BB92" s="7"/>
      <c r="BC92" s="7"/>
      <c r="BD92" s="7"/>
      <c r="BE92" s="7"/>
      <c r="BF92" s="7"/>
      <c r="BG92" s="7"/>
      <c r="BH92" s="7"/>
      <c r="BI92" s="7"/>
      <c r="BJ92" s="7"/>
      <c r="BK92" s="91"/>
      <c r="BL92" s="91"/>
      <c r="BM92" s="171" t="str">
        <f>BM20</f>
        <v>For SS-RSRQ level range check</v>
      </c>
    </row>
    <row r="93" spans="1:65" x14ac:dyDescent="0.2">
      <c r="A93" s="261" t="s">
        <v>90</v>
      </c>
      <c r="B93" s="325" t="s">
        <v>4</v>
      </c>
      <c r="C93" s="5"/>
      <c r="D93" s="46"/>
      <c r="E93" s="5"/>
      <c r="F93" s="5"/>
      <c r="G93" s="5"/>
      <c r="H93" s="5"/>
      <c r="I93" s="5"/>
      <c r="J93" s="5"/>
      <c r="K93" s="5"/>
      <c r="L93" s="5"/>
      <c r="M93" s="325"/>
      <c r="N93" s="46"/>
      <c r="O93" s="5"/>
      <c r="P93" s="5"/>
      <c r="Q93" s="5"/>
      <c r="R93" s="5"/>
      <c r="S93" s="5"/>
      <c r="T93" s="5"/>
      <c r="U93" s="5"/>
      <c r="V93" s="5"/>
      <c r="W93" s="325"/>
      <c r="X93" s="266">
        <f t="shared" ref="X93:AE93" si="132">10*LOG(X90/(D90+X90))+10*LOG((X5*10^3)/(X6*10^3))</f>
        <v>-14.764668283842974</v>
      </c>
      <c r="Y93" s="34">
        <f t="shared" si="132"/>
        <v>-14.764668283842957</v>
      </c>
      <c r="Z93" s="34">
        <f t="shared" si="132"/>
        <v>-12.556161084841106</v>
      </c>
      <c r="AA93" s="34">
        <f t="shared" si="132"/>
        <v>-12.556161084841101</v>
      </c>
      <c r="AB93" s="34">
        <f t="shared" si="132"/>
        <v>-12.556161084841097</v>
      </c>
      <c r="AC93" s="128">
        <f t="shared" si="132"/>
        <v>-12.556161084841106</v>
      </c>
      <c r="AD93" s="34">
        <f t="shared" si="132"/>
        <v>-12.556161084841097</v>
      </c>
      <c r="AE93" s="34">
        <f t="shared" si="132"/>
        <v>-12.556161084841108</v>
      </c>
      <c r="AF93" s="34">
        <f t="shared" ref="AF93:AO93" si="133">10*LOG(AF90/(L90+AF90))+10*LOG((AF5*10^3)/(AF6*10^3))</f>
        <v>-12.556161084841094</v>
      </c>
      <c r="AG93" s="53">
        <f t="shared" si="133"/>
        <v>-12.556161084841101</v>
      </c>
      <c r="AH93" s="69">
        <f t="shared" si="133"/>
        <v>-14.764668283842974</v>
      </c>
      <c r="AI93" s="34">
        <f t="shared" si="133"/>
        <v>-14.764668283842957</v>
      </c>
      <c r="AJ93" s="34">
        <f t="shared" si="133"/>
        <v>-14.764668283842974</v>
      </c>
      <c r="AK93" s="34">
        <f t="shared" si="133"/>
        <v>-14.764668283842965</v>
      </c>
      <c r="AL93" s="34">
        <f t="shared" si="133"/>
        <v>-14.764668283842973</v>
      </c>
      <c r="AM93" s="34">
        <f t="shared" si="133"/>
        <v>-14.764668283842974</v>
      </c>
      <c r="AN93" s="34">
        <f t="shared" si="133"/>
        <v>-14.764668283842957</v>
      </c>
      <c r="AO93" s="34">
        <f t="shared" si="133"/>
        <v>-14.764668283842974</v>
      </c>
      <c r="AP93" s="34">
        <f>10*LOG(AP90/(V90+AP90))+10*LOG((AP5*10^3)/(AP6*10^3))</f>
        <v>-14.764668283842957</v>
      </c>
      <c r="AQ93" s="53">
        <f>10*LOG(AQ90/(W90+AQ90))+10*LOG((AQ5*10^3)/(AQ6*10^3))</f>
        <v>-14.764668283842976</v>
      </c>
      <c r="AR93" s="70"/>
      <c r="AS93" s="35"/>
      <c r="AT93" s="35"/>
      <c r="AU93" s="35"/>
      <c r="AV93" s="35"/>
      <c r="AW93" s="35"/>
      <c r="AX93" s="35"/>
      <c r="AY93" s="35"/>
      <c r="AZ93" s="35"/>
      <c r="BA93" s="35"/>
      <c r="BB93" s="7"/>
      <c r="BC93" s="7"/>
      <c r="BD93" s="7"/>
      <c r="BE93" s="7"/>
      <c r="BF93" s="7"/>
      <c r="BG93" s="7"/>
      <c r="BH93" s="7"/>
      <c r="BI93" s="7"/>
      <c r="BJ93" s="7"/>
      <c r="BK93" s="91"/>
      <c r="BL93" s="91"/>
      <c r="BM93" s="22"/>
    </row>
    <row r="94" spans="1:65" x14ac:dyDescent="0.2">
      <c r="A94" s="270" t="s">
        <v>135</v>
      </c>
      <c r="B94" s="325" t="s">
        <v>4</v>
      </c>
      <c r="C94" s="5"/>
      <c r="D94" s="46" t="s">
        <v>7</v>
      </c>
      <c r="E94" s="5" t="s">
        <v>7</v>
      </c>
      <c r="F94" s="5" t="s">
        <v>7</v>
      </c>
      <c r="G94" s="5" t="s">
        <v>7</v>
      </c>
      <c r="H94" s="5" t="s">
        <v>7</v>
      </c>
      <c r="I94" s="5" t="s">
        <v>7</v>
      </c>
      <c r="J94" s="5" t="s">
        <v>7</v>
      </c>
      <c r="K94" s="5" t="s">
        <v>7</v>
      </c>
      <c r="L94" s="5" t="s">
        <v>7</v>
      </c>
      <c r="M94" s="325" t="s">
        <v>7</v>
      </c>
      <c r="N94" s="46" t="s">
        <v>7</v>
      </c>
      <c r="O94" s="5" t="s">
        <v>7</v>
      </c>
      <c r="P94" s="5" t="s">
        <v>7</v>
      </c>
      <c r="Q94" s="5" t="s">
        <v>7</v>
      </c>
      <c r="R94" s="5" t="s">
        <v>7</v>
      </c>
      <c r="S94" s="5" t="s">
        <v>7</v>
      </c>
      <c r="T94" s="5" t="s">
        <v>7</v>
      </c>
      <c r="U94" s="5" t="s">
        <v>7</v>
      </c>
      <c r="V94" s="5" t="s">
        <v>7</v>
      </c>
      <c r="W94" s="325" t="s">
        <v>7</v>
      </c>
      <c r="X94" s="46" t="s">
        <v>7</v>
      </c>
      <c r="Y94" s="5" t="s">
        <v>7</v>
      </c>
      <c r="Z94" s="5" t="s">
        <v>7</v>
      </c>
      <c r="AA94" s="5" t="s">
        <v>7</v>
      </c>
      <c r="AB94" s="5" t="s">
        <v>7</v>
      </c>
      <c r="AC94" s="5" t="s">
        <v>7</v>
      </c>
      <c r="AD94" s="5" t="s">
        <v>7</v>
      </c>
      <c r="AE94" s="5" t="s">
        <v>7</v>
      </c>
      <c r="AF94" s="5" t="s">
        <v>7</v>
      </c>
      <c r="AG94" s="325" t="s">
        <v>7</v>
      </c>
      <c r="AH94" s="69">
        <f>AH92-X92</f>
        <v>0</v>
      </c>
      <c r="AI94" s="34">
        <f t="shared" ref="AI94:AO95" si="134">AI92-Y92</f>
        <v>0</v>
      </c>
      <c r="AJ94" s="34">
        <f t="shared" si="134"/>
        <v>-4.75</v>
      </c>
      <c r="AK94" s="34">
        <f t="shared" si="134"/>
        <v>-4.75</v>
      </c>
      <c r="AL94" s="34">
        <f t="shared" si="134"/>
        <v>-4.75</v>
      </c>
      <c r="AM94" s="34">
        <f t="shared" si="134"/>
        <v>-4.75</v>
      </c>
      <c r="AN94" s="34">
        <f t="shared" si="134"/>
        <v>-4.75</v>
      </c>
      <c r="AO94" s="34">
        <f t="shared" si="134"/>
        <v>-4.75</v>
      </c>
      <c r="AP94" s="34">
        <f>AP92-AF92</f>
        <v>-4.75</v>
      </c>
      <c r="AQ94" s="53">
        <f>AQ92-AG92</f>
        <v>-4.75</v>
      </c>
      <c r="AR94" s="70"/>
      <c r="AS94" s="35"/>
      <c r="AT94" s="35"/>
      <c r="AU94" s="35"/>
      <c r="AV94" s="35"/>
      <c r="AW94" s="35"/>
      <c r="AX94" s="35"/>
      <c r="AY94" s="35"/>
      <c r="AZ94" s="35"/>
      <c r="BA94" s="35"/>
      <c r="BB94" s="7"/>
      <c r="BC94" s="7"/>
      <c r="BD94" s="7"/>
      <c r="BE94" s="7"/>
      <c r="BF94" s="7"/>
      <c r="BG94" s="7"/>
      <c r="BH94" s="7"/>
      <c r="BI94" s="7"/>
      <c r="BJ94" s="7"/>
      <c r="BK94" s="91"/>
      <c r="BL94" s="91"/>
      <c r="BM94" s="22"/>
    </row>
    <row r="95" spans="1:65" x14ac:dyDescent="0.2">
      <c r="A95" s="270" t="s">
        <v>98</v>
      </c>
      <c r="B95" s="325" t="s">
        <v>4</v>
      </c>
      <c r="C95" s="5"/>
      <c r="D95" s="46" t="s">
        <v>7</v>
      </c>
      <c r="E95" s="5" t="s">
        <v>7</v>
      </c>
      <c r="F95" s="5" t="s">
        <v>7</v>
      </c>
      <c r="G95" s="5" t="s">
        <v>7</v>
      </c>
      <c r="H95" s="5" t="s">
        <v>7</v>
      </c>
      <c r="I95" s="5" t="s">
        <v>7</v>
      </c>
      <c r="J95" s="5" t="s">
        <v>7</v>
      </c>
      <c r="K95" s="5" t="s">
        <v>7</v>
      </c>
      <c r="L95" s="5" t="s">
        <v>7</v>
      </c>
      <c r="M95" s="325" t="s">
        <v>7</v>
      </c>
      <c r="N95" s="46" t="s">
        <v>7</v>
      </c>
      <c r="O95" s="5" t="s">
        <v>7</v>
      </c>
      <c r="P95" s="5" t="s">
        <v>7</v>
      </c>
      <c r="Q95" s="5" t="s">
        <v>7</v>
      </c>
      <c r="R95" s="5" t="s">
        <v>7</v>
      </c>
      <c r="S95" s="5" t="s">
        <v>7</v>
      </c>
      <c r="T95" s="5" t="s">
        <v>7</v>
      </c>
      <c r="U95" s="5" t="s">
        <v>7</v>
      </c>
      <c r="V95" s="5" t="s">
        <v>7</v>
      </c>
      <c r="W95" s="325" t="s">
        <v>7</v>
      </c>
      <c r="X95" s="5" t="s">
        <v>7</v>
      </c>
      <c r="Y95" s="5" t="s">
        <v>7</v>
      </c>
      <c r="Z95" s="5" t="s">
        <v>7</v>
      </c>
      <c r="AA95" s="5" t="s">
        <v>7</v>
      </c>
      <c r="AB95" s="5" t="s">
        <v>7</v>
      </c>
      <c r="AC95" s="5" t="s">
        <v>7</v>
      </c>
      <c r="AD95" s="5" t="s">
        <v>7</v>
      </c>
      <c r="AE95" s="5" t="s">
        <v>7</v>
      </c>
      <c r="AF95" s="5" t="s">
        <v>7</v>
      </c>
      <c r="AG95" s="325" t="s">
        <v>7</v>
      </c>
      <c r="AH95" s="69">
        <f>AH93-X93</f>
        <v>0</v>
      </c>
      <c r="AI95" s="34">
        <f t="shared" si="134"/>
        <v>0</v>
      </c>
      <c r="AJ95" s="34">
        <f t="shared" si="134"/>
        <v>-2.2085071990018683</v>
      </c>
      <c r="AK95" s="34">
        <f t="shared" si="134"/>
        <v>-2.2085071990018648</v>
      </c>
      <c r="AL95" s="34">
        <f t="shared" si="134"/>
        <v>-2.2085071990018754</v>
      </c>
      <c r="AM95" s="34">
        <f t="shared" si="134"/>
        <v>-2.2085071990018683</v>
      </c>
      <c r="AN95" s="34">
        <f t="shared" si="134"/>
        <v>-2.2085071990018594</v>
      </c>
      <c r="AO95" s="34">
        <f t="shared" si="134"/>
        <v>-2.2085071990018665</v>
      </c>
      <c r="AP95" s="34">
        <f>AP93-AF93</f>
        <v>-2.208507199001863</v>
      </c>
      <c r="AQ95" s="53">
        <f>AQ93-AG93</f>
        <v>-2.2085071990018754</v>
      </c>
      <c r="AR95" s="70"/>
      <c r="AS95" s="35"/>
      <c r="AT95" s="35"/>
      <c r="AU95" s="35"/>
      <c r="AV95" s="35"/>
      <c r="AW95" s="35"/>
      <c r="AX95" s="35"/>
      <c r="AY95" s="35"/>
      <c r="AZ95" s="35"/>
      <c r="BA95" s="35"/>
      <c r="BB95" s="7"/>
      <c r="BC95" s="7"/>
      <c r="BD95" s="7"/>
      <c r="BE95" s="7"/>
      <c r="BF95" s="7"/>
      <c r="BG95" s="7"/>
      <c r="BH95" s="7"/>
      <c r="BI95" s="7"/>
      <c r="BJ95" s="7"/>
      <c r="BK95" s="91"/>
      <c r="BL95" s="91"/>
      <c r="BM95" s="22"/>
    </row>
    <row r="96" spans="1:65" s="93" customFormat="1" x14ac:dyDescent="0.2">
      <c r="A96" s="190" t="s">
        <v>34</v>
      </c>
      <c r="B96" s="227" t="s">
        <v>74</v>
      </c>
      <c r="C96" s="140"/>
      <c r="D96" s="176">
        <f t="shared" ref="D96:K96" si="135">10*LOG((D90+X90)*10^-9)+10*LOG(D8*12)</f>
        <v>-51.521973106869524</v>
      </c>
      <c r="E96" s="10">
        <f t="shared" si="135"/>
        <v>-76.721973106869541</v>
      </c>
      <c r="F96" s="10">
        <f t="shared" si="135"/>
        <v>-77.180480305871413</v>
      </c>
      <c r="G96" s="10">
        <f t="shared" si="135"/>
        <v>-76.680480305871413</v>
      </c>
      <c r="H96" s="10">
        <f t="shared" si="135"/>
        <v>-76.180480305871399</v>
      </c>
      <c r="I96" s="10">
        <f t="shared" si="135"/>
        <v>-75.680480305871384</v>
      </c>
      <c r="J96" s="10">
        <f t="shared" si="135"/>
        <v>-75.180480305871399</v>
      </c>
      <c r="K96" s="10">
        <f t="shared" si="135"/>
        <v>-74.680480305871399</v>
      </c>
      <c r="L96" s="10">
        <f t="shared" ref="L96:U96" si="136">10*LOG((L90+AF90)*10^-9)+10*LOG(L8*12)</f>
        <v>-74.180480305871384</v>
      </c>
      <c r="M96" s="10">
        <f t="shared" si="136"/>
        <v>-73.680480305871399</v>
      </c>
      <c r="N96" s="176">
        <f t="shared" si="136"/>
        <v>-51.521973106869524</v>
      </c>
      <c r="O96" s="10">
        <f t="shared" si="136"/>
        <v>-76.721973106869541</v>
      </c>
      <c r="P96" s="10">
        <f t="shared" si="136"/>
        <v>-79.721973106869527</v>
      </c>
      <c r="Q96" s="10">
        <f t="shared" si="136"/>
        <v>-79.221973106869527</v>
      </c>
      <c r="R96" s="10">
        <f t="shared" si="136"/>
        <v>-78.721973106869541</v>
      </c>
      <c r="S96" s="10">
        <f t="shared" si="136"/>
        <v>-78.221973106869527</v>
      </c>
      <c r="T96" s="10">
        <f t="shared" si="136"/>
        <v>-77.721973106869541</v>
      </c>
      <c r="U96" s="10">
        <f t="shared" si="136"/>
        <v>-77.221973106869527</v>
      </c>
      <c r="V96" s="10">
        <f>10*LOG((V90+AP90)*10^-9)+10*LOG(V8*12)</f>
        <v>-76.721973106869541</v>
      </c>
      <c r="W96" s="177">
        <f>10*LOG((W90+AQ90)*10^-9)+10*LOG(W8*12)</f>
        <v>-76.221973106869541</v>
      </c>
      <c r="X96" s="34" t="s">
        <v>7</v>
      </c>
      <c r="Y96" s="7" t="s">
        <v>7</v>
      </c>
      <c r="Z96" s="7" t="s">
        <v>7</v>
      </c>
      <c r="AA96" s="7" t="s">
        <v>7</v>
      </c>
      <c r="AB96" s="7" t="s">
        <v>7</v>
      </c>
      <c r="AC96" s="7" t="s">
        <v>7</v>
      </c>
      <c r="AD96" s="7" t="s">
        <v>7</v>
      </c>
      <c r="AE96" s="7" t="s">
        <v>7</v>
      </c>
      <c r="AF96" s="34" t="s">
        <v>7</v>
      </c>
      <c r="AG96" s="53" t="s">
        <v>7</v>
      </c>
      <c r="AH96" s="34" t="s">
        <v>7</v>
      </c>
      <c r="AI96" s="7" t="s">
        <v>7</v>
      </c>
      <c r="AJ96" s="7" t="s">
        <v>7</v>
      </c>
      <c r="AK96" s="7" t="s">
        <v>7</v>
      </c>
      <c r="AL96" s="7" t="s">
        <v>7</v>
      </c>
      <c r="AM96" s="7" t="s">
        <v>7</v>
      </c>
      <c r="AN96" s="7" t="s">
        <v>7</v>
      </c>
      <c r="AO96" s="7" t="s">
        <v>7</v>
      </c>
      <c r="AP96" s="34" t="s">
        <v>7</v>
      </c>
      <c r="AQ96" s="34" t="s">
        <v>7</v>
      </c>
      <c r="AR96" s="176"/>
      <c r="AS96" s="10"/>
      <c r="AT96" s="10"/>
      <c r="AU96" s="10"/>
      <c r="AV96" s="10"/>
      <c r="AW96" s="10"/>
      <c r="AX96" s="10"/>
      <c r="AY96" s="10"/>
      <c r="AZ96" s="10"/>
      <c r="BA96" s="10"/>
      <c r="BB96" s="7"/>
      <c r="BC96" s="7"/>
      <c r="BD96" s="7"/>
      <c r="BE96" s="7"/>
      <c r="BF96" s="7"/>
      <c r="BG96" s="7"/>
      <c r="BH96" s="7"/>
      <c r="BI96" s="7"/>
      <c r="BJ96" s="7"/>
      <c r="BK96" s="7"/>
      <c r="BL96" s="140"/>
      <c r="BM96" s="273" t="str">
        <f>BM24</f>
        <v>For Io level range check</v>
      </c>
    </row>
    <row r="97" spans="1:65" ht="13.5" thickBot="1" x14ac:dyDescent="0.25">
      <c r="A97" s="32" t="s">
        <v>99</v>
      </c>
      <c r="B97" s="57" t="s">
        <v>4</v>
      </c>
      <c r="C97" s="272"/>
      <c r="D97" s="80" t="s">
        <v>7</v>
      </c>
      <c r="E97" s="80" t="s">
        <v>7</v>
      </c>
      <c r="F97" s="80" t="s">
        <v>7</v>
      </c>
      <c r="G97" s="80" t="s">
        <v>7</v>
      </c>
      <c r="H97" s="80" t="s">
        <v>7</v>
      </c>
      <c r="I97" s="80" t="s">
        <v>7</v>
      </c>
      <c r="J97" s="80" t="s">
        <v>7</v>
      </c>
      <c r="K97" s="80" t="s">
        <v>7</v>
      </c>
      <c r="L97" s="80" t="s">
        <v>7</v>
      </c>
      <c r="M97" s="81" t="s">
        <v>7</v>
      </c>
      <c r="N97" s="80">
        <f>N96-D96</f>
        <v>0</v>
      </c>
      <c r="O97" s="80">
        <f t="shared" ref="O97:W97" si="137">O96-E96</f>
        <v>0</v>
      </c>
      <c r="P97" s="80">
        <f t="shared" si="137"/>
        <v>-2.5414928009981139</v>
      </c>
      <c r="Q97" s="80">
        <f t="shared" si="137"/>
        <v>-2.5414928009981139</v>
      </c>
      <c r="R97" s="80">
        <f t="shared" si="137"/>
        <v>-2.5414928009981423</v>
      </c>
      <c r="S97" s="80">
        <f t="shared" si="137"/>
        <v>-2.5414928009981423</v>
      </c>
      <c r="T97" s="80">
        <f t="shared" si="137"/>
        <v>-2.5414928009981423</v>
      </c>
      <c r="U97" s="80">
        <f t="shared" si="137"/>
        <v>-2.5414928009981281</v>
      </c>
      <c r="V97" s="80">
        <f t="shared" si="137"/>
        <v>-2.5414928009981566</v>
      </c>
      <c r="W97" s="80">
        <f t="shared" si="137"/>
        <v>-2.5414928009981423</v>
      </c>
      <c r="X97" s="79" t="s">
        <v>7</v>
      </c>
      <c r="Y97" s="14" t="s">
        <v>7</v>
      </c>
      <c r="Z97" s="14" t="s">
        <v>7</v>
      </c>
      <c r="AA97" s="14" t="s">
        <v>7</v>
      </c>
      <c r="AB97" s="14" t="s">
        <v>7</v>
      </c>
      <c r="AC97" s="15" t="s">
        <v>7</v>
      </c>
      <c r="AD97" s="14" t="s">
        <v>7</v>
      </c>
      <c r="AE97" s="14" t="s">
        <v>7</v>
      </c>
      <c r="AF97" s="36" t="s">
        <v>7</v>
      </c>
      <c r="AG97" s="54" t="s">
        <v>7</v>
      </c>
      <c r="AH97" s="79" t="s">
        <v>7</v>
      </c>
      <c r="AI97" s="14" t="s">
        <v>7</v>
      </c>
      <c r="AJ97" s="14" t="s">
        <v>7</v>
      </c>
      <c r="AK97" s="14" t="s">
        <v>7</v>
      </c>
      <c r="AL97" s="14" t="s">
        <v>7</v>
      </c>
      <c r="AM97" s="14" t="s">
        <v>7</v>
      </c>
      <c r="AN97" s="14" t="s">
        <v>7</v>
      </c>
      <c r="AO97" s="14" t="s">
        <v>7</v>
      </c>
      <c r="AP97" s="36" t="s">
        <v>7</v>
      </c>
      <c r="AQ97" s="54" t="s">
        <v>7</v>
      </c>
      <c r="AR97" s="79"/>
      <c r="AS97" s="36"/>
      <c r="AT97" s="36"/>
      <c r="AU97" s="36"/>
      <c r="AV97" s="36"/>
      <c r="AW97" s="36"/>
      <c r="AX97" s="36"/>
      <c r="AY97" s="36"/>
      <c r="AZ97" s="36"/>
      <c r="BA97" s="36"/>
      <c r="BB97" s="14"/>
      <c r="BC97" s="14"/>
      <c r="BD97" s="14"/>
      <c r="BE97" s="14"/>
      <c r="BF97" s="14"/>
      <c r="BG97" s="14"/>
      <c r="BH97" s="14"/>
      <c r="BI97" s="14"/>
      <c r="BJ97" s="14"/>
      <c r="BK97" s="57"/>
      <c r="BL97" s="57"/>
      <c r="BM97" s="25" t="s">
        <v>35</v>
      </c>
    </row>
    <row r="98" spans="1:65" s="93" customFormat="1" x14ac:dyDescent="0.2">
      <c r="A98" s="127"/>
      <c r="B98" s="94"/>
      <c r="C98" s="94"/>
      <c r="D98" s="94"/>
      <c r="E98" s="94"/>
      <c r="F98" s="94"/>
      <c r="G98" s="94"/>
      <c r="H98" s="94"/>
      <c r="I98" s="94"/>
      <c r="J98" s="94"/>
      <c r="K98" s="94"/>
      <c r="L98" s="94"/>
      <c r="M98" s="94"/>
      <c r="N98" s="94"/>
      <c r="O98" s="94"/>
      <c r="P98" s="94"/>
      <c r="Q98" s="94"/>
      <c r="R98" s="94"/>
      <c r="S98" s="94"/>
      <c r="T98" s="94"/>
      <c r="U98" s="94"/>
      <c r="V98" s="94"/>
      <c r="W98" s="94"/>
      <c r="X98" s="126"/>
      <c r="Y98" s="126"/>
      <c r="Z98" s="126"/>
      <c r="AA98" s="126"/>
      <c r="AB98" s="126"/>
      <c r="AC98" s="126"/>
      <c r="AD98" s="126"/>
      <c r="AE98" s="126"/>
      <c r="AF98" s="126"/>
      <c r="AG98" s="126"/>
      <c r="AH98" s="126"/>
      <c r="AI98" s="126"/>
      <c r="AJ98" s="126"/>
      <c r="AK98" s="126"/>
      <c r="AL98" s="126"/>
      <c r="AM98" s="126"/>
      <c r="AN98" s="126"/>
      <c r="AO98" s="126"/>
      <c r="AP98" s="94"/>
      <c r="AQ98" s="94"/>
      <c r="AR98" s="94"/>
      <c r="AS98" s="94"/>
      <c r="AT98" s="94"/>
      <c r="AU98" s="94"/>
      <c r="AV98" s="94"/>
      <c r="AW98" s="94"/>
      <c r="AX98" s="94"/>
      <c r="AY98" s="94"/>
      <c r="AZ98" s="94"/>
      <c r="BA98" s="94"/>
      <c r="BB98" s="94"/>
      <c r="BC98" s="94"/>
      <c r="BD98" s="94"/>
      <c r="BE98" s="94"/>
      <c r="BF98" s="94"/>
      <c r="BG98" s="94"/>
      <c r="BH98" s="94"/>
      <c r="BI98" s="94"/>
      <c r="BJ98" s="94"/>
      <c r="BK98" s="94"/>
      <c r="BL98" s="94"/>
      <c r="BM98" s="124"/>
    </row>
    <row r="99" spans="1:65" s="93" customFormat="1" ht="13.5" thickBot="1" x14ac:dyDescent="0.25">
      <c r="BM99" s="125"/>
    </row>
    <row r="100" spans="1:65" s="93" customFormat="1" x14ac:dyDescent="0.2">
      <c r="A100" s="1" t="s">
        <v>21</v>
      </c>
      <c r="B100" s="322"/>
      <c r="C100" s="322"/>
      <c r="D100" s="330" t="s">
        <v>117</v>
      </c>
      <c r="E100" s="330"/>
      <c r="F100" s="336"/>
      <c r="G100" s="336"/>
      <c r="H100" s="336"/>
      <c r="I100" s="336"/>
      <c r="J100" s="336"/>
      <c r="K100" s="336"/>
      <c r="L100" s="336"/>
      <c r="M100" s="337"/>
      <c r="N100" s="329" t="s">
        <v>119</v>
      </c>
      <c r="O100" s="330"/>
      <c r="P100" s="336"/>
      <c r="Q100" s="336"/>
      <c r="R100" s="336"/>
      <c r="S100" s="336"/>
      <c r="T100" s="336"/>
      <c r="U100" s="336"/>
      <c r="V100" s="336"/>
      <c r="W100" s="337"/>
      <c r="X100" s="329" t="s">
        <v>115</v>
      </c>
      <c r="Y100" s="330"/>
      <c r="Z100" s="336"/>
      <c r="AA100" s="336"/>
      <c r="AB100" s="336"/>
      <c r="AC100" s="336"/>
      <c r="AD100" s="336"/>
      <c r="AE100" s="336"/>
      <c r="AF100" s="336"/>
      <c r="AG100" s="337"/>
      <c r="AH100" s="329" t="s">
        <v>114</v>
      </c>
      <c r="AI100" s="330"/>
      <c r="AJ100" s="336"/>
      <c r="AK100" s="336"/>
      <c r="AL100" s="336"/>
      <c r="AM100" s="336"/>
      <c r="AN100" s="336"/>
      <c r="AO100" s="336"/>
      <c r="AP100" s="336"/>
      <c r="AQ100" s="337"/>
      <c r="AR100" s="330" t="s">
        <v>39</v>
      </c>
      <c r="AS100" s="330"/>
      <c r="AT100" s="336"/>
      <c r="AU100" s="336"/>
      <c r="AV100" s="336"/>
      <c r="AW100" s="336"/>
      <c r="AX100" s="336"/>
      <c r="AY100" s="336"/>
      <c r="AZ100" s="336"/>
      <c r="BA100" s="337"/>
      <c r="BB100" s="329" t="s">
        <v>30</v>
      </c>
      <c r="BC100" s="330"/>
      <c r="BD100" s="336"/>
      <c r="BE100" s="336"/>
      <c r="BF100" s="336"/>
      <c r="BG100" s="336"/>
      <c r="BH100" s="336"/>
      <c r="BI100" s="336"/>
      <c r="BJ100" s="336"/>
      <c r="BK100" s="337"/>
      <c r="BL100" s="148" t="s">
        <v>60</v>
      </c>
      <c r="BM100" s="19" t="s">
        <v>0</v>
      </c>
    </row>
    <row r="101" spans="1:65" s="93" customFormat="1" x14ac:dyDescent="0.2">
      <c r="A101" s="61"/>
      <c r="B101" s="91"/>
      <c r="C101" s="91"/>
      <c r="D101" s="44" t="s">
        <v>31</v>
      </c>
      <c r="E101" s="323" t="s">
        <v>32</v>
      </c>
      <c r="F101" s="333" t="s">
        <v>89</v>
      </c>
      <c r="G101" s="333"/>
      <c r="H101" s="334"/>
      <c r="I101" s="334"/>
      <c r="J101" s="334"/>
      <c r="K101" s="334"/>
      <c r="L101" s="334"/>
      <c r="M101" s="335"/>
      <c r="N101" s="44" t="s">
        <v>31</v>
      </c>
      <c r="O101" s="323" t="s">
        <v>32</v>
      </c>
      <c r="P101" s="333" t="s">
        <v>89</v>
      </c>
      <c r="Q101" s="333"/>
      <c r="R101" s="334"/>
      <c r="S101" s="334"/>
      <c r="T101" s="334"/>
      <c r="U101" s="334"/>
      <c r="V101" s="334"/>
      <c r="W101" s="335"/>
      <c r="X101" s="44" t="s">
        <v>31</v>
      </c>
      <c r="Y101" s="323" t="s">
        <v>32</v>
      </c>
      <c r="Z101" s="333" t="s">
        <v>89</v>
      </c>
      <c r="AA101" s="333"/>
      <c r="AB101" s="334"/>
      <c r="AC101" s="334"/>
      <c r="AD101" s="334"/>
      <c r="AE101" s="334"/>
      <c r="AF101" s="334"/>
      <c r="AG101" s="335"/>
      <c r="AH101" s="44" t="s">
        <v>31</v>
      </c>
      <c r="AI101" s="323" t="s">
        <v>32</v>
      </c>
      <c r="AJ101" s="333" t="s">
        <v>89</v>
      </c>
      <c r="AK101" s="333"/>
      <c r="AL101" s="334"/>
      <c r="AM101" s="334"/>
      <c r="AN101" s="334"/>
      <c r="AO101" s="334"/>
      <c r="AP101" s="334"/>
      <c r="AQ101" s="335"/>
      <c r="AR101" s="44" t="s">
        <v>31</v>
      </c>
      <c r="AS101" s="323" t="s">
        <v>32</v>
      </c>
      <c r="AT101" s="333" t="s">
        <v>89</v>
      </c>
      <c r="AU101" s="333"/>
      <c r="AV101" s="334"/>
      <c r="AW101" s="334"/>
      <c r="AX101" s="334"/>
      <c r="AY101" s="334"/>
      <c r="AZ101" s="334"/>
      <c r="BA101" s="335"/>
      <c r="BB101" s="44" t="s">
        <v>31</v>
      </c>
      <c r="BC101" s="323" t="s">
        <v>32</v>
      </c>
      <c r="BD101" s="333" t="s">
        <v>89</v>
      </c>
      <c r="BE101" s="333"/>
      <c r="BF101" s="334"/>
      <c r="BG101" s="334"/>
      <c r="BH101" s="334"/>
      <c r="BI101" s="334"/>
      <c r="BJ101" s="334"/>
      <c r="BK101" s="335"/>
      <c r="BL101" s="242"/>
      <c r="BM101" s="20"/>
    </row>
    <row r="102" spans="1:65" s="93" customFormat="1" x14ac:dyDescent="0.2">
      <c r="A102" s="206" t="s">
        <v>128</v>
      </c>
      <c r="B102" s="166" t="s">
        <v>4</v>
      </c>
      <c r="C102" s="166"/>
      <c r="D102" s="185"/>
      <c r="E102" s="185"/>
      <c r="F102" s="185"/>
      <c r="G102" s="185"/>
      <c r="H102" s="185"/>
      <c r="I102" s="185"/>
      <c r="J102" s="185"/>
      <c r="K102" s="185"/>
      <c r="L102" s="185"/>
      <c r="M102" s="186"/>
      <c r="N102" s="184"/>
      <c r="O102" s="185"/>
      <c r="P102" s="185"/>
      <c r="Q102" s="185"/>
      <c r="R102" s="185"/>
      <c r="S102" s="185"/>
      <c r="T102" s="185"/>
      <c r="U102" s="185"/>
      <c r="V102" s="185"/>
      <c r="W102" s="186"/>
      <c r="X102" s="187">
        <f t="shared" ref="X102:AE102" si="138">X103-BB103</f>
        <v>-2.0500000000000091</v>
      </c>
      <c r="Y102" s="188">
        <f t="shared" si="138"/>
        <v>-2.0499999999999781</v>
      </c>
      <c r="Z102" s="188">
        <f t="shared" si="138"/>
        <v>2.6999999999999877</v>
      </c>
      <c r="AA102" s="188">
        <f t="shared" si="138"/>
        <v>2.7000000000000033</v>
      </c>
      <c r="AB102" s="188">
        <f t="shared" si="138"/>
        <v>2.7000000000000188</v>
      </c>
      <c r="AC102" s="188">
        <f t="shared" si="138"/>
        <v>2.6999999999999886</v>
      </c>
      <c r="AD102" s="188">
        <f t="shared" si="138"/>
        <v>2.7000000000000184</v>
      </c>
      <c r="AE102" s="188">
        <f t="shared" si="138"/>
        <v>2.6999999999999886</v>
      </c>
      <c r="AF102" s="188">
        <f>AF103-BJ103</f>
        <v>2.700000000000025</v>
      </c>
      <c r="AG102" s="189">
        <f>AG103-BK103</f>
        <v>2.7000000000000033</v>
      </c>
      <c r="AH102" s="184"/>
      <c r="AI102" s="185"/>
      <c r="AJ102" s="185"/>
      <c r="AK102" s="185"/>
      <c r="AL102" s="185"/>
      <c r="AM102" s="185"/>
      <c r="AN102" s="185"/>
      <c r="AO102" s="185"/>
      <c r="AP102" s="185"/>
      <c r="AQ102" s="186"/>
      <c r="AR102" s="185"/>
      <c r="AS102" s="185"/>
      <c r="AT102" s="185"/>
      <c r="AU102" s="185"/>
      <c r="AV102" s="185"/>
      <c r="AW102" s="185"/>
      <c r="AX102" s="185"/>
      <c r="AY102" s="185"/>
      <c r="AZ102" s="185"/>
      <c r="BA102" s="185"/>
      <c r="BB102" s="147"/>
      <c r="BC102" s="151"/>
      <c r="BD102" s="151"/>
      <c r="BE102" s="151"/>
      <c r="BF102" s="151"/>
      <c r="BG102" s="151"/>
      <c r="BH102" s="151"/>
      <c r="BI102" s="151"/>
      <c r="BJ102" s="151"/>
      <c r="BK102" s="152"/>
      <c r="BL102" s="243">
        <v>-3</v>
      </c>
      <c r="BM102" s="250" t="s">
        <v>113</v>
      </c>
    </row>
    <row r="103" spans="1:65" s="93" customFormat="1" x14ac:dyDescent="0.2">
      <c r="A103" s="207" t="s">
        <v>129</v>
      </c>
      <c r="B103" s="166" t="s">
        <v>4</v>
      </c>
      <c r="C103" s="166"/>
      <c r="D103" s="185"/>
      <c r="E103" s="185"/>
      <c r="F103" s="185"/>
      <c r="G103" s="185"/>
      <c r="H103" s="185"/>
      <c r="I103" s="185"/>
      <c r="J103" s="185"/>
      <c r="K103" s="185"/>
      <c r="L103" s="185"/>
      <c r="M103" s="186"/>
      <c r="N103" s="184"/>
      <c r="O103" s="185"/>
      <c r="P103" s="185"/>
      <c r="Q103" s="185"/>
      <c r="R103" s="185"/>
      <c r="S103" s="185"/>
      <c r="T103" s="185"/>
      <c r="U103" s="185"/>
      <c r="V103" s="185"/>
      <c r="W103" s="186"/>
      <c r="X103" s="184">
        <f t="shared" ref="X103:AD103" si="139">X91</f>
        <v>-1.7500000000000091</v>
      </c>
      <c r="Y103" s="185">
        <f t="shared" si="139"/>
        <v>-1.749999999999978</v>
      </c>
      <c r="Z103" s="185">
        <f t="shared" si="139"/>
        <v>2.9999999999999876</v>
      </c>
      <c r="AA103" s="185">
        <f t="shared" si="139"/>
        <v>3.0000000000000031</v>
      </c>
      <c r="AB103" s="185">
        <f t="shared" si="139"/>
        <v>3.0000000000000187</v>
      </c>
      <c r="AC103" s="185">
        <f t="shared" si="139"/>
        <v>2.9999999999999885</v>
      </c>
      <c r="AD103" s="185">
        <f t="shared" si="139"/>
        <v>3.0000000000000182</v>
      </c>
      <c r="AE103" s="185">
        <f t="shared" ref="AE103" si="140">AE91</f>
        <v>2.9999999999999885</v>
      </c>
      <c r="AF103" s="185">
        <f>AF91</f>
        <v>3.0000000000000249</v>
      </c>
      <c r="AG103" s="186">
        <f>AG91</f>
        <v>3.0000000000000031</v>
      </c>
      <c r="AH103" s="184"/>
      <c r="AI103" s="185"/>
      <c r="AJ103" s="185"/>
      <c r="AK103" s="185"/>
      <c r="AL103" s="185"/>
      <c r="AM103" s="185"/>
      <c r="AN103" s="185"/>
      <c r="AO103" s="185"/>
      <c r="AP103" s="185"/>
      <c r="AQ103" s="186"/>
      <c r="AR103" s="185"/>
      <c r="AS103" s="185"/>
      <c r="AT103" s="185"/>
      <c r="AU103" s="185"/>
      <c r="AV103" s="185"/>
      <c r="AW103" s="185"/>
      <c r="AX103" s="185"/>
      <c r="AY103" s="185"/>
      <c r="AZ103" s="185"/>
      <c r="BA103" s="185"/>
      <c r="BB103" s="153">
        <f t="shared" ref="BB103:BH103" si="141">BB40</f>
        <v>0.3</v>
      </c>
      <c r="BC103" s="154">
        <f t="shared" si="141"/>
        <v>0.3</v>
      </c>
      <c r="BD103" s="154">
        <f t="shared" si="141"/>
        <v>0.3</v>
      </c>
      <c r="BE103" s="154">
        <f t="shared" si="141"/>
        <v>0.3</v>
      </c>
      <c r="BF103" s="154">
        <f t="shared" si="141"/>
        <v>0.3</v>
      </c>
      <c r="BG103" s="154">
        <f t="shared" si="141"/>
        <v>0.3</v>
      </c>
      <c r="BH103" s="154">
        <f t="shared" si="141"/>
        <v>0.3</v>
      </c>
      <c r="BI103" s="154">
        <f t="shared" ref="BI103" si="142">BI40</f>
        <v>0.3</v>
      </c>
      <c r="BJ103" s="154">
        <f>BJ40</f>
        <v>0.3</v>
      </c>
      <c r="BK103" s="155">
        <f>BK40</f>
        <v>0.3</v>
      </c>
      <c r="BL103" s="244"/>
      <c r="BM103" s="251"/>
    </row>
    <row r="104" spans="1:65" s="93" customFormat="1" x14ac:dyDescent="0.2">
      <c r="A104" s="206" t="s">
        <v>130</v>
      </c>
      <c r="B104" s="166" t="s">
        <v>4</v>
      </c>
      <c r="C104" s="166"/>
      <c r="D104" s="185"/>
      <c r="E104" s="185"/>
      <c r="F104" s="185"/>
      <c r="G104" s="185"/>
      <c r="H104" s="185"/>
      <c r="I104" s="185"/>
      <c r="J104" s="185"/>
      <c r="K104" s="185"/>
      <c r="L104" s="185"/>
      <c r="M104" s="186"/>
      <c r="N104" s="184"/>
      <c r="O104" s="185"/>
      <c r="P104" s="185"/>
      <c r="Q104" s="185"/>
      <c r="R104" s="185"/>
      <c r="S104" s="185"/>
      <c r="T104" s="185"/>
      <c r="U104" s="185"/>
      <c r="V104" s="185"/>
      <c r="W104" s="186"/>
      <c r="X104" s="184">
        <f t="shared" ref="X104:AE104" si="143">X103+BB103</f>
        <v>-1.4500000000000091</v>
      </c>
      <c r="Y104" s="185">
        <f t="shared" si="143"/>
        <v>-1.449999999999978</v>
      </c>
      <c r="Z104" s="185">
        <f t="shared" si="143"/>
        <v>3.2999999999999874</v>
      </c>
      <c r="AA104" s="185">
        <f t="shared" si="143"/>
        <v>3.3000000000000029</v>
      </c>
      <c r="AB104" s="185">
        <f t="shared" si="143"/>
        <v>3.3000000000000185</v>
      </c>
      <c r="AC104" s="185">
        <f t="shared" si="143"/>
        <v>3.2999999999999883</v>
      </c>
      <c r="AD104" s="185">
        <f t="shared" si="143"/>
        <v>3.300000000000018</v>
      </c>
      <c r="AE104" s="185">
        <f t="shared" si="143"/>
        <v>3.2999999999999883</v>
      </c>
      <c r="AF104" s="185">
        <f>AF103+BJ103</f>
        <v>3.3000000000000247</v>
      </c>
      <c r="AG104" s="186">
        <f>AG103+BK103</f>
        <v>3.3000000000000029</v>
      </c>
      <c r="AH104" s="184"/>
      <c r="AI104" s="185"/>
      <c r="AJ104" s="185"/>
      <c r="AK104" s="185"/>
      <c r="AL104" s="185"/>
      <c r="AM104" s="185"/>
      <c r="AN104" s="185"/>
      <c r="AO104" s="185"/>
      <c r="AP104" s="185"/>
      <c r="AQ104" s="186"/>
      <c r="AR104" s="185"/>
      <c r="AS104" s="185"/>
      <c r="AT104" s="185"/>
      <c r="AU104" s="185"/>
      <c r="AV104" s="185"/>
      <c r="AW104" s="185"/>
      <c r="AX104" s="185"/>
      <c r="AY104" s="185"/>
      <c r="AZ104" s="185"/>
      <c r="BA104" s="185"/>
      <c r="BB104" s="153"/>
      <c r="BC104" s="154"/>
      <c r="BD104" s="154"/>
      <c r="BE104" s="154"/>
      <c r="BF104" s="154"/>
      <c r="BG104" s="154"/>
      <c r="BH104" s="154"/>
      <c r="BI104" s="154"/>
      <c r="BJ104" s="154"/>
      <c r="BK104" s="155"/>
      <c r="BL104" s="245"/>
      <c r="BM104" s="251"/>
    </row>
    <row r="105" spans="1:65" s="93" customFormat="1" x14ac:dyDescent="0.2">
      <c r="A105" s="136"/>
      <c r="B105" s="134"/>
      <c r="C105" s="134"/>
      <c r="D105" s="128"/>
      <c r="E105" s="128"/>
      <c r="F105" s="128"/>
      <c r="G105" s="128"/>
      <c r="H105" s="128"/>
      <c r="I105" s="128"/>
      <c r="J105" s="128"/>
      <c r="K105" s="128"/>
      <c r="L105" s="128"/>
      <c r="M105" s="129"/>
      <c r="N105" s="150"/>
      <c r="O105" s="128"/>
      <c r="P105" s="128"/>
      <c r="Q105" s="128"/>
      <c r="R105" s="128"/>
      <c r="S105" s="128"/>
      <c r="T105" s="128"/>
      <c r="U105" s="128"/>
      <c r="V105" s="128"/>
      <c r="W105" s="129"/>
      <c r="X105" s="150"/>
      <c r="Y105" s="128"/>
      <c r="Z105" s="128"/>
      <c r="AA105" s="128"/>
      <c r="AB105" s="128"/>
      <c r="AC105" s="128"/>
      <c r="AD105" s="128"/>
      <c r="AE105" s="128"/>
      <c r="AF105" s="128"/>
      <c r="AG105" s="129"/>
      <c r="AH105" s="150"/>
      <c r="AI105" s="128"/>
      <c r="AJ105" s="128"/>
      <c r="AK105" s="128"/>
      <c r="AL105" s="128"/>
      <c r="AM105" s="128"/>
      <c r="AN105" s="128"/>
      <c r="AO105" s="128"/>
      <c r="AP105" s="128"/>
      <c r="AQ105" s="129"/>
      <c r="AR105" s="128"/>
      <c r="AS105" s="128"/>
      <c r="AT105" s="128"/>
      <c r="AU105" s="128"/>
      <c r="AV105" s="128"/>
      <c r="AW105" s="128"/>
      <c r="AX105" s="128"/>
      <c r="AY105" s="128"/>
      <c r="AZ105" s="128"/>
      <c r="BA105" s="128"/>
      <c r="BB105" s="157"/>
      <c r="BC105" s="158"/>
      <c r="BD105" s="158"/>
      <c r="BE105" s="158"/>
      <c r="BF105" s="158"/>
      <c r="BG105" s="158"/>
      <c r="BH105" s="158"/>
      <c r="BI105" s="158"/>
      <c r="BJ105" s="158"/>
      <c r="BK105" s="159"/>
      <c r="BL105" s="246"/>
      <c r="BM105" s="251"/>
    </row>
    <row r="106" spans="1:65" s="93" customFormat="1" x14ac:dyDescent="0.2">
      <c r="A106" s="206" t="s">
        <v>131</v>
      </c>
      <c r="B106" s="166" t="s">
        <v>4</v>
      </c>
      <c r="C106" s="166"/>
      <c r="D106" s="185"/>
      <c r="E106" s="185"/>
      <c r="F106" s="185"/>
      <c r="G106" s="185"/>
      <c r="H106" s="185"/>
      <c r="I106" s="185"/>
      <c r="J106" s="185"/>
      <c r="K106" s="185"/>
      <c r="L106" s="185"/>
      <c r="M106" s="186"/>
      <c r="N106" s="184"/>
      <c r="O106" s="185"/>
      <c r="P106" s="185"/>
      <c r="Q106" s="185"/>
      <c r="R106" s="185"/>
      <c r="S106" s="185"/>
      <c r="T106" s="185"/>
      <c r="U106" s="185"/>
      <c r="V106" s="185"/>
      <c r="W106" s="186"/>
      <c r="X106" s="184"/>
      <c r="Y106" s="185"/>
      <c r="Z106" s="185"/>
      <c r="AA106" s="185"/>
      <c r="AB106" s="185"/>
      <c r="AC106" s="185"/>
      <c r="AD106" s="185"/>
      <c r="AE106" s="185"/>
      <c r="AF106" s="185"/>
      <c r="AG106" s="186"/>
      <c r="AH106" s="187">
        <f t="shared" ref="AH106:AO106" si="144">AH107-BB107</f>
        <v>-2.0500000000000091</v>
      </c>
      <c r="AI106" s="188">
        <f t="shared" si="144"/>
        <v>-2.0499999999999781</v>
      </c>
      <c r="AJ106" s="188">
        <f t="shared" si="144"/>
        <v>-2.0500000000000083</v>
      </c>
      <c r="AK106" s="188">
        <f t="shared" si="144"/>
        <v>-2.0499999999999932</v>
      </c>
      <c r="AL106" s="188">
        <f t="shared" si="144"/>
        <v>-2.0500000000000069</v>
      </c>
      <c r="AM106" s="188">
        <f t="shared" si="144"/>
        <v>-2.0500000000000074</v>
      </c>
      <c r="AN106" s="188">
        <f t="shared" si="144"/>
        <v>-2.0499999999999781</v>
      </c>
      <c r="AO106" s="188">
        <f t="shared" si="144"/>
        <v>-2.0500000000000083</v>
      </c>
      <c r="AP106" s="188">
        <f>AP107-BJ107</f>
        <v>-2.0499999999999781</v>
      </c>
      <c r="AQ106" s="189">
        <f>AQ107-BK107</f>
        <v>-2.0500000000000091</v>
      </c>
      <c r="AR106" s="185"/>
      <c r="AS106" s="185"/>
      <c r="AT106" s="185"/>
      <c r="AU106" s="185"/>
      <c r="AV106" s="185"/>
      <c r="AW106" s="185"/>
      <c r="AX106" s="185"/>
      <c r="AY106" s="185"/>
      <c r="AZ106" s="185"/>
      <c r="BA106" s="185"/>
      <c r="BB106" s="147"/>
      <c r="BC106" s="151"/>
      <c r="BD106" s="151"/>
      <c r="BE106" s="151"/>
      <c r="BF106" s="151"/>
      <c r="BG106" s="151"/>
      <c r="BH106" s="151"/>
      <c r="BI106" s="151"/>
      <c r="BJ106" s="151"/>
      <c r="BK106" s="152"/>
      <c r="BL106" s="243">
        <v>-3</v>
      </c>
      <c r="BM106" s="250" t="s">
        <v>113</v>
      </c>
    </row>
    <row r="107" spans="1:65" s="93" customFormat="1" x14ac:dyDescent="0.2">
      <c r="A107" s="207" t="s">
        <v>132</v>
      </c>
      <c r="B107" s="166" t="s">
        <v>4</v>
      </c>
      <c r="C107" s="166"/>
      <c r="D107" s="185"/>
      <c r="E107" s="185"/>
      <c r="F107" s="185"/>
      <c r="G107" s="185"/>
      <c r="H107" s="185"/>
      <c r="I107" s="185"/>
      <c r="J107" s="185"/>
      <c r="K107" s="185"/>
      <c r="L107" s="185"/>
      <c r="M107" s="186"/>
      <c r="N107" s="184"/>
      <c r="O107" s="185"/>
      <c r="P107" s="185"/>
      <c r="Q107" s="185"/>
      <c r="R107" s="185"/>
      <c r="S107" s="185"/>
      <c r="T107" s="185"/>
      <c r="U107" s="185"/>
      <c r="V107" s="185"/>
      <c r="W107" s="186"/>
      <c r="X107" s="184"/>
      <c r="Y107" s="185"/>
      <c r="Z107" s="185"/>
      <c r="AA107" s="185"/>
      <c r="AB107" s="185"/>
      <c r="AC107" s="185"/>
      <c r="AD107" s="185"/>
      <c r="AE107" s="185"/>
      <c r="AF107" s="185"/>
      <c r="AG107" s="186"/>
      <c r="AH107" s="184">
        <f t="shared" ref="AH107:AN107" si="145">AH91</f>
        <v>-1.7500000000000091</v>
      </c>
      <c r="AI107" s="185">
        <f t="shared" si="145"/>
        <v>-1.749999999999978</v>
      </c>
      <c r="AJ107" s="185">
        <f t="shared" si="145"/>
        <v>-1.7500000000000082</v>
      </c>
      <c r="AK107" s="185">
        <f t="shared" si="145"/>
        <v>-1.7499999999999933</v>
      </c>
      <c r="AL107" s="185">
        <f t="shared" si="145"/>
        <v>-1.7500000000000069</v>
      </c>
      <c r="AM107" s="185">
        <f t="shared" si="145"/>
        <v>-1.7500000000000075</v>
      </c>
      <c r="AN107" s="185">
        <f t="shared" si="145"/>
        <v>-1.749999999999978</v>
      </c>
      <c r="AO107" s="185">
        <f t="shared" ref="AO107" si="146">AO91</f>
        <v>-1.7500000000000082</v>
      </c>
      <c r="AP107" s="185">
        <f>AP91</f>
        <v>-1.749999999999978</v>
      </c>
      <c r="AQ107" s="186">
        <f>AQ91</f>
        <v>-1.7500000000000091</v>
      </c>
      <c r="AR107" s="185"/>
      <c r="AS107" s="185"/>
      <c r="AT107" s="185"/>
      <c r="AU107" s="185"/>
      <c r="AV107" s="185"/>
      <c r="AW107" s="185"/>
      <c r="AX107" s="185"/>
      <c r="AY107" s="185"/>
      <c r="AZ107" s="185"/>
      <c r="BA107" s="185"/>
      <c r="BB107" s="153">
        <f t="shared" ref="BB107:BH107" si="147">BB44</f>
        <v>0.3</v>
      </c>
      <c r="BC107" s="154">
        <f t="shared" si="147"/>
        <v>0.3</v>
      </c>
      <c r="BD107" s="154">
        <f t="shared" si="147"/>
        <v>0.3</v>
      </c>
      <c r="BE107" s="154">
        <f t="shared" si="147"/>
        <v>0.3</v>
      </c>
      <c r="BF107" s="154">
        <f t="shared" si="147"/>
        <v>0.3</v>
      </c>
      <c r="BG107" s="154">
        <f t="shared" si="147"/>
        <v>0.3</v>
      </c>
      <c r="BH107" s="154">
        <f t="shared" si="147"/>
        <v>0.3</v>
      </c>
      <c r="BI107" s="154">
        <f t="shared" ref="BI107" si="148">BI44</f>
        <v>0.3</v>
      </c>
      <c r="BJ107" s="154">
        <f>BJ44</f>
        <v>0.3</v>
      </c>
      <c r="BK107" s="155">
        <f>BK44</f>
        <v>0.3</v>
      </c>
      <c r="BL107" s="244"/>
      <c r="BM107" s="252"/>
    </row>
    <row r="108" spans="1:65" s="93" customFormat="1" x14ac:dyDescent="0.2">
      <c r="A108" s="206" t="s">
        <v>133</v>
      </c>
      <c r="B108" s="166" t="s">
        <v>4</v>
      </c>
      <c r="C108" s="166"/>
      <c r="D108" s="185"/>
      <c r="E108" s="185"/>
      <c r="F108" s="185"/>
      <c r="G108" s="185"/>
      <c r="H108" s="185"/>
      <c r="I108" s="185"/>
      <c r="J108" s="185"/>
      <c r="K108" s="185"/>
      <c r="L108" s="185"/>
      <c r="M108" s="186"/>
      <c r="N108" s="184"/>
      <c r="O108" s="185"/>
      <c r="P108" s="185"/>
      <c r="Q108" s="185"/>
      <c r="R108" s="185"/>
      <c r="S108" s="185"/>
      <c r="T108" s="185"/>
      <c r="U108" s="185"/>
      <c r="V108" s="185"/>
      <c r="W108" s="186"/>
      <c r="X108" s="184"/>
      <c r="Y108" s="185"/>
      <c r="Z108" s="185"/>
      <c r="AA108" s="185"/>
      <c r="AB108" s="185"/>
      <c r="AC108" s="185"/>
      <c r="AD108" s="185"/>
      <c r="AE108" s="185"/>
      <c r="AF108" s="185"/>
      <c r="AG108" s="186"/>
      <c r="AH108" s="184">
        <f t="shared" ref="AH108:AO108" si="149">AH107+BB107</f>
        <v>-1.4500000000000091</v>
      </c>
      <c r="AI108" s="185">
        <f t="shared" si="149"/>
        <v>-1.449999999999978</v>
      </c>
      <c r="AJ108" s="185">
        <f t="shared" si="149"/>
        <v>-1.4500000000000082</v>
      </c>
      <c r="AK108" s="185">
        <f t="shared" si="149"/>
        <v>-1.4499999999999933</v>
      </c>
      <c r="AL108" s="185">
        <f t="shared" si="149"/>
        <v>-1.4500000000000068</v>
      </c>
      <c r="AM108" s="185">
        <f t="shared" si="149"/>
        <v>-1.4500000000000075</v>
      </c>
      <c r="AN108" s="185">
        <f t="shared" si="149"/>
        <v>-1.449999999999978</v>
      </c>
      <c r="AO108" s="185">
        <f t="shared" si="149"/>
        <v>-1.4500000000000082</v>
      </c>
      <c r="AP108" s="185">
        <f>AP107+BJ107</f>
        <v>-1.449999999999978</v>
      </c>
      <c r="AQ108" s="186">
        <f>AQ107+BK107</f>
        <v>-1.4500000000000091</v>
      </c>
      <c r="AR108" s="185"/>
      <c r="AS108" s="185"/>
      <c r="AT108" s="185"/>
      <c r="AU108" s="185"/>
      <c r="AV108" s="185"/>
      <c r="AW108" s="185"/>
      <c r="AX108" s="185"/>
      <c r="AY108" s="185"/>
      <c r="AZ108" s="185"/>
      <c r="BA108" s="185"/>
      <c r="BB108" s="153"/>
      <c r="BC108" s="154"/>
      <c r="BD108" s="154"/>
      <c r="BE108" s="154"/>
      <c r="BF108" s="154"/>
      <c r="BG108" s="154"/>
      <c r="BH108" s="154"/>
      <c r="BI108" s="154"/>
      <c r="BJ108" s="154"/>
      <c r="BK108" s="155"/>
      <c r="BL108" s="245"/>
      <c r="BM108" s="252"/>
    </row>
    <row r="109" spans="1:65" s="93" customFormat="1" x14ac:dyDescent="0.2">
      <c r="A109" s="136"/>
      <c r="B109" s="134"/>
      <c r="C109" s="134"/>
      <c r="D109" s="128"/>
      <c r="E109" s="128"/>
      <c r="F109" s="128"/>
      <c r="G109" s="128"/>
      <c r="H109" s="128"/>
      <c r="I109" s="128"/>
      <c r="J109" s="128"/>
      <c r="K109" s="128"/>
      <c r="L109" s="128"/>
      <c r="M109" s="129"/>
      <c r="N109" s="150"/>
      <c r="O109" s="128"/>
      <c r="P109" s="128"/>
      <c r="Q109" s="128"/>
      <c r="R109" s="128"/>
      <c r="S109" s="128"/>
      <c r="T109" s="128"/>
      <c r="U109" s="128"/>
      <c r="V109" s="128"/>
      <c r="W109" s="129"/>
      <c r="X109" s="150"/>
      <c r="Y109" s="128"/>
      <c r="Z109" s="128"/>
      <c r="AA109" s="128"/>
      <c r="AB109" s="128"/>
      <c r="AC109" s="128"/>
      <c r="AD109" s="128"/>
      <c r="AE109" s="128"/>
      <c r="AF109" s="128"/>
      <c r="AG109" s="129"/>
      <c r="AH109" s="150"/>
      <c r="AI109" s="128"/>
      <c r="AJ109" s="128"/>
      <c r="AK109" s="128"/>
      <c r="AL109" s="128"/>
      <c r="AM109" s="128"/>
      <c r="AN109" s="128"/>
      <c r="AO109" s="128"/>
      <c r="AP109" s="128"/>
      <c r="AQ109" s="129"/>
      <c r="AR109" s="128"/>
      <c r="AS109" s="128"/>
      <c r="AT109" s="128"/>
      <c r="AU109" s="128"/>
      <c r="AV109" s="128"/>
      <c r="AW109" s="128"/>
      <c r="AX109" s="128"/>
      <c r="AY109" s="128"/>
      <c r="AZ109" s="128"/>
      <c r="BA109" s="128"/>
      <c r="BB109" s="161"/>
      <c r="BC109" s="162"/>
      <c r="BD109" s="162"/>
      <c r="BE109" s="162"/>
      <c r="BF109" s="162"/>
      <c r="BG109" s="162"/>
      <c r="BH109" s="162"/>
      <c r="BI109" s="162"/>
      <c r="BJ109" s="162"/>
      <c r="BK109" s="163"/>
      <c r="BL109" s="247"/>
      <c r="BM109" s="252"/>
    </row>
    <row r="110" spans="1:65" s="93" customFormat="1" x14ac:dyDescent="0.2">
      <c r="A110" s="206" t="s">
        <v>143</v>
      </c>
      <c r="B110" s="166" t="s">
        <v>4</v>
      </c>
      <c r="C110" s="166"/>
      <c r="D110" s="185"/>
      <c r="E110" s="185"/>
      <c r="F110" s="185"/>
      <c r="G110" s="185"/>
      <c r="H110" s="185"/>
      <c r="I110" s="185"/>
      <c r="J110" s="185"/>
      <c r="K110" s="185"/>
      <c r="L110" s="185"/>
      <c r="M110" s="186"/>
      <c r="N110" s="184"/>
      <c r="O110" s="185"/>
      <c r="P110" s="185"/>
      <c r="Q110" s="185"/>
      <c r="R110" s="185"/>
      <c r="S110" s="185"/>
      <c r="T110" s="185"/>
      <c r="U110" s="185"/>
      <c r="V110" s="185"/>
      <c r="W110" s="186"/>
      <c r="X110" s="187">
        <f t="shared" ref="X110:AE110" si="150">X111-BB111</f>
        <v>-88.069405897438017</v>
      </c>
      <c r="Y110" s="188">
        <f t="shared" si="150"/>
        <v>-113.26940589743802</v>
      </c>
      <c r="Z110" s="188">
        <f t="shared" si="150"/>
        <v>-111.51940589743802</v>
      </c>
      <c r="AA110" s="188">
        <f t="shared" si="150"/>
        <v>-111.01940589743802</v>
      </c>
      <c r="AB110" s="188">
        <f t="shared" si="150"/>
        <v>-110.51940589743802</v>
      </c>
      <c r="AC110" s="188">
        <f t="shared" si="150"/>
        <v>-110.01940589743802</v>
      </c>
      <c r="AD110" s="188">
        <f t="shared" si="150"/>
        <v>-109.51940589743802</v>
      </c>
      <c r="AE110" s="188">
        <f t="shared" si="150"/>
        <v>-109.01940589743802</v>
      </c>
      <c r="AF110" s="188">
        <f>AF111-BJ111</f>
        <v>-108.51940589743802</v>
      </c>
      <c r="AG110" s="189">
        <f>AG111-BK111</f>
        <v>-108.01940589743802</v>
      </c>
      <c r="AH110" s="184"/>
      <c r="AI110" s="185"/>
      <c r="AJ110" s="185"/>
      <c r="AK110" s="185"/>
      <c r="AL110" s="185"/>
      <c r="AM110" s="185"/>
      <c r="AN110" s="185"/>
      <c r="AO110" s="185"/>
      <c r="AP110" s="185"/>
      <c r="AQ110" s="186"/>
      <c r="AR110" s="185"/>
      <c r="AS110" s="185"/>
      <c r="AT110" s="185"/>
      <c r="AU110" s="185"/>
      <c r="AV110" s="185"/>
      <c r="AW110" s="185"/>
      <c r="AX110" s="185"/>
      <c r="AY110" s="185"/>
      <c r="AZ110" s="185"/>
      <c r="BA110" s="185"/>
      <c r="BB110" s="147"/>
      <c r="BC110" s="151"/>
      <c r="BD110" s="151"/>
      <c r="BE110" s="151"/>
      <c r="BF110" s="151"/>
      <c r="BG110" s="151"/>
      <c r="BH110" s="151"/>
      <c r="BI110" s="151"/>
      <c r="BJ110" s="151"/>
      <c r="BK110" s="152"/>
      <c r="BL110" s="243">
        <v>-118.5</v>
      </c>
      <c r="BM110" s="250" t="s">
        <v>112</v>
      </c>
    </row>
    <row r="111" spans="1:65" s="93" customFormat="1" x14ac:dyDescent="0.2">
      <c r="A111" s="207" t="s">
        <v>144</v>
      </c>
      <c r="B111" s="166" t="s">
        <v>4</v>
      </c>
      <c r="C111" s="166"/>
      <c r="D111" s="185"/>
      <c r="E111" s="185"/>
      <c r="F111" s="185"/>
      <c r="G111" s="185"/>
      <c r="H111" s="185"/>
      <c r="I111" s="185"/>
      <c r="J111" s="185"/>
      <c r="K111" s="185"/>
      <c r="L111" s="185"/>
      <c r="M111" s="186"/>
      <c r="N111" s="184"/>
      <c r="O111" s="185"/>
      <c r="P111" s="185"/>
      <c r="Q111" s="185"/>
      <c r="R111" s="185"/>
      <c r="S111" s="185"/>
      <c r="T111" s="185"/>
      <c r="U111" s="185"/>
      <c r="V111" s="185"/>
      <c r="W111" s="186"/>
      <c r="X111" s="184">
        <f t="shared" ref="X111:AD111" si="151">X92</f>
        <v>-86.539700043360185</v>
      </c>
      <c r="Y111" s="185">
        <f t="shared" si="151"/>
        <v>-111.73970004336019</v>
      </c>
      <c r="Z111" s="185">
        <f t="shared" si="151"/>
        <v>-109.98970004336019</v>
      </c>
      <c r="AA111" s="185">
        <f t="shared" si="151"/>
        <v>-109.48970004336019</v>
      </c>
      <c r="AB111" s="185">
        <f t="shared" si="151"/>
        <v>-108.98970004336019</v>
      </c>
      <c r="AC111" s="185">
        <f t="shared" si="151"/>
        <v>-108.48970004336019</v>
      </c>
      <c r="AD111" s="185">
        <f t="shared" si="151"/>
        <v>-107.98970004336019</v>
      </c>
      <c r="AE111" s="185">
        <f t="shared" ref="AE111" si="152">AE92</f>
        <v>-107.48970004336019</v>
      </c>
      <c r="AF111" s="185">
        <f>AF92</f>
        <v>-106.98970004336019</v>
      </c>
      <c r="AG111" s="186">
        <f>AG92</f>
        <v>-106.48970004336019</v>
      </c>
      <c r="AH111" s="184"/>
      <c r="AI111" s="185"/>
      <c r="AJ111" s="185"/>
      <c r="AK111" s="185"/>
      <c r="AL111" s="185"/>
      <c r="AM111" s="185"/>
      <c r="AN111" s="185"/>
      <c r="AO111" s="185"/>
      <c r="AP111" s="185"/>
      <c r="AQ111" s="186"/>
      <c r="AR111" s="185"/>
      <c r="AS111" s="185"/>
      <c r="AT111" s="185"/>
      <c r="AU111" s="185"/>
      <c r="AV111" s="185"/>
      <c r="AW111" s="185"/>
      <c r="AX111" s="185"/>
      <c r="AY111" s="185"/>
      <c r="AZ111" s="185"/>
      <c r="BA111" s="185"/>
      <c r="BB111" s="153">
        <f t="shared" ref="BB111:BH111" si="153">BB48</f>
        <v>1.5297058540778354</v>
      </c>
      <c r="BC111" s="154">
        <f t="shared" si="153"/>
        <v>1.5297058540778354</v>
      </c>
      <c r="BD111" s="154">
        <f t="shared" si="153"/>
        <v>1.5297058540778354</v>
      </c>
      <c r="BE111" s="154">
        <f t="shared" si="153"/>
        <v>1.5297058540778354</v>
      </c>
      <c r="BF111" s="154">
        <f t="shared" si="153"/>
        <v>1.5297058540778354</v>
      </c>
      <c r="BG111" s="154">
        <f t="shared" si="153"/>
        <v>1.5297058540778354</v>
      </c>
      <c r="BH111" s="154">
        <f t="shared" si="153"/>
        <v>1.5297058540778354</v>
      </c>
      <c r="BI111" s="154">
        <f t="shared" ref="BI111" si="154">BI48</f>
        <v>1.5297058540778354</v>
      </c>
      <c r="BJ111" s="154">
        <f>BJ48</f>
        <v>1.5297058540778354</v>
      </c>
      <c r="BK111" s="155">
        <f>BK48</f>
        <v>1.5297058540778354</v>
      </c>
      <c r="BL111" s="244"/>
      <c r="BM111" s="252"/>
    </row>
    <row r="112" spans="1:65" s="93" customFormat="1" x14ac:dyDescent="0.2">
      <c r="A112" s="206" t="s">
        <v>145</v>
      </c>
      <c r="B112" s="166" t="s">
        <v>4</v>
      </c>
      <c r="C112" s="166"/>
      <c r="D112" s="185"/>
      <c r="E112" s="185"/>
      <c r="F112" s="185"/>
      <c r="G112" s="185"/>
      <c r="H112" s="185"/>
      <c r="I112" s="185"/>
      <c r="J112" s="185"/>
      <c r="K112" s="185"/>
      <c r="L112" s="185"/>
      <c r="M112" s="186"/>
      <c r="N112" s="184"/>
      <c r="O112" s="185"/>
      <c r="P112" s="185"/>
      <c r="Q112" s="185"/>
      <c r="R112" s="185"/>
      <c r="S112" s="185"/>
      <c r="T112" s="185"/>
      <c r="U112" s="185"/>
      <c r="V112" s="185"/>
      <c r="W112" s="186"/>
      <c r="X112" s="184">
        <f t="shared" ref="X112:AE112" si="155">X111+BB111</f>
        <v>-85.009994189282352</v>
      </c>
      <c r="Y112" s="185">
        <f t="shared" si="155"/>
        <v>-110.20999418928236</v>
      </c>
      <c r="Z112" s="185">
        <f t="shared" si="155"/>
        <v>-108.45999418928236</v>
      </c>
      <c r="AA112" s="185">
        <f t="shared" si="155"/>
        <v>-107.95999418928236</v>
      </c>
      <c r="AB112" s="185">
        <f t="shared" si="155"/>
        <v>-107.45999418928236</v>
      </c>
      <c r="AC112" s="185">
        <f t="shared" si="155"/>
        <v>-106.95999418928236</v>
      </c>
      <c r="AD112" s="185">
        <f t="shared" si="155"/>
        <v>-106.45999418928236</v>
      </c>
      <c r="AE112" s="185">
        <f t="shared" si="155"/>
        <v>-105.95999418928236</v>
      </c>
      <c r="AF112" s="185">
        <f>AF111+BJ111</f>
        <v>-105.45999418928236</v>
      </c>
      <c r="AG112" s="186">
        <f>AG111+BK111</f>
        <v>-104.95999418928236</v>
      </c>
      <c r="AH112" s="184"/>
      <c r="AI112" s="185"/>
      <c r="AJ112" s="185"/>
      <c r="AK112" s="185"/>
      <c r="AL112" s="185"/>
      <c r="AM112" s="185"/>
      <c r="AN112" s="185"/>
      <c r="AO112" s="185"/>
      <c r="AP112" s="185"/>
      <c r="AQ112" s="186"/>
      <c r="AR112" s="185"/>
      <c r="AS112" s="185"/>
      <c r="AT112" s="185"/>
      <c r="AU112" s="185"/>
      <c r="AV112" s="185"/>
      <c r="AW112" s="185"/>
      <c r="AX112" s="185"/>
      <c r="AY112" s="185"/>
      <c r="AZ112" s="185"/>
      <c r="BA112" s="185"/>
      <c r="BB112" s="147"/>
      <c r="BC112" s="151"/>
      <c r="BD112" s="151"/>
      <c r="BE112" s="151"/>
      <c r="BF112" s="151"/>
      <c r="BG112" s="151"/>
      <c r="BH112" s="151"/>
      <c r="BI112" s="151"/>
      <c r="BJ112" s="151"/>
      <c r="BK112" s="152"/>
      <c r="BL112" s="244"/>
      <c r="BM112" s="252"/>
    </row>
    <row r="113" spans="1:65" s="93" customFormat="1" x14ac:dyDescent="0.2">
      <c r="A113" s="136"/>
      <c r="B113" s="134"/>
      <c r="C113" s="134"/>
      <c r="D113" s="128"/>
      <c r="E113" s="128"/>
      <c r="F113" s="128"/>
      <c r="G113" s="128"/>
      <c r="H113" s="128"/>
      <c r="I113" s="128"/>
      <c r="J113" s="128"/>
      <c r="K113" s="128"/>
      <c r="L113" s="128"/>
      <c r="M113" s="129"/>
      <c r="N113" s="150"/>
      <c r="O113" s="128"/>
      <c r="P113" s="128"/>
      <c r="Q113" s="128"/>
      <c r="R113" s="128"/>
      <c r="S113" s="128"/>
      <c r="T113" s="128"/>
      <c r="U113" s="128"/>
      <c r="V113" s="128"/>
      <c r="W113" s="129"/>
      <c r="X113" s="150"/>
      <c r="Y113" s="128"/>
      <c r="Z113" s="128"/>
      <c r="AA113" s="128"/>
      <c r="AB113" s="128"/>
      <c r="AC113" s="128"/>
      <c r="AD113" s="128"/>
      <c r="AE113" s="128"/>
      <c r="AF113" s="128"/>
      <c r="AG113" s="129"/>
      <c r="AH113" s="150"/>
      <c r="AI113" s="128"/>
      <c r="AJ113" s="128"/>
      <c r="AK113" s="128"/>
      <c r="AL113" s="128"/>
      <c r="AM113" s="128"/>
      <c r="AN113" s="128"/>
      <c r="AO113" s="128"/>
      <c r="AP113" s="128"/>
      <c r="AQ113" s="129"/>
      <c r="AR113" s="128"/>
      <c r="AS113" s="128"/>
      <c r="AT113" s="128"/>
      <c r="AU113" s="128"/>
      <c r="AV113" s="128"/>
      <c r="AW113" s="128"/>
      <c r="AX113" s="128"/>
      <c r="AY113" s="128"/>
      <c r="AZ113" s="128"/>
      <c r="BA113" s="128"/>
      <c r="BB113" s="161"/>
      <c r="BC113" s="162"/>
      <c r="BD113" s="162"/>
      <c r="BE113" s="162"/>
      <c r="BF113" s="162"/>
      <c r="BG113" s="162"/>
      <c r="BH113" s="162"/>
      <c r="BI113" s="162"/>
      <c r="BJ113" s="162"/>
      <c r="BK113" s="163"/>
      <c r="BL113" s="247"/>
      <c r="BM113" s="253"/>
    </row>
    <row r="114" spans="1:65" s="93" customFormat="1" x14ac:dyDescent="0.2">
      <c r="A114" s="206" t="s">
        <v>146</v>
      </c>
      <c r="B114" s="166" t="s">
        <v>4</v>
      </c>
      <c r="C114" s="166"/>
      <c r="D114" s="185"/>
      <c r="E114" s="185"/>
      <c r="F114" s="185"/>
      <c r="G114" s="185"/>
      <c r="H114" s="185"/>
      <c r="I114" s="185"/>
      <c r="J114" s="185"/>
      <c r="K114" s="185"/>
      <c r="L114" s="185"/>
      <c r="M114" s="186"/>
      <c r="N114" s="184"/>
      <c r="O114" s="185"/>
      <c r="P114" s="185"/>
      <c r="Q114" s="185"/>
      <c r="R114" s="185"/>
      <c r="S114" s="185"/>
      <c r="T114" s="185"/>
      <c r="U114" s="185"/>
      <c r="V114" s="185"/>
      <c r="W114" s="186"/>
      <c r="X114" s="184"/>
      <c r="Y114" s="185"/>
      <c r="Z114" s="185"/>
      <c r="AA114" s="185"/>
      <c r="AB114" s="185"/>
      <c r="AC114" s="185"/>
      <c r="AD114" s="185"/>
      <c r="AE114" s="185"/>
      <c r="AF114" s="185"/>
      <c r="AG114" s="186"/>
      <c r="AH114" s="187">
        <f t="shared" ref="AH114:AO114" si="156">AH115-BB115</f>
        <v>-88.069405897438017</v>
      </c>
      <c r="AI114" s="188">
        <f t="shared" si="156"/>
        <v>-113.26940589743802</v>
      </c>
      <c r="AJ114" s="188">
        <f t="shared" si="156"/>
        <v>-116.26940589743802</v>
      </c>
      <c r="AK114" s="188">
        <f t="shared" si="156"/>
        <v>-115.76940589743802</v>
      </c>
      <c r="AL114" s="188">
        <f t="shared" si="156"/>
        <v>-115.26940589743802</v>
      </c>
      <c r="AM114" s="188">
        <f t="shared" si="156"/>
        <v>-114.76940589743802</v>
      </c>
      <c r="AN114" s="188">
        <f t="shared" si="156"/>
        <v>-114.26940589743802</v>
      </c>
      <c r="AO114" s="188">
        <f t="shared" si="156"/>
        <v>-113.76940589743802</v>
      </c>
      <c r="AP114" s="188">
        <f>AP115-BJ115</f>
        <v>-113.26940589743802</v>
      </c>
      <c r="AQ114" s="189">
        <f>AQ115-BK115</f>
        <v>-112.76940589743802</v>
      </c>
      <c r="AR114" s="185"/>
      <c r="AS114" s="185"/>
      <c r="AT114" s="185"/>
      <c r="AU114" s="185"/>
      <c r="AV114" s="185"/>
      <c r="AW114" s="185"/>
      <c r="AX114" s="185"/>
      <c r="AY114" s="185"/>
      <c r="AZ114" s="185"/>
      <c r="BA114" s="185"/>
      <c r="BB114" s="147"/>
      <c r="BC114" s="151"/>
      <c r="BD114" s="151"/>
      <c r="BE114" s="151"/>
      <c r="BF114" s="151"/>
      <c r="BG114" s="151"/>
      <c r="BH114" s="151"/>
      <c r="BI114" s="151"/>
      <c r="BJ114" s="151"/>
      <c r="BK114" s="152"/>
      <c r="BL114" s="243">
        <v>-118.5</v>
      </c>
      <c r="BM114" s="250" t="s">
        <v>112</v>
      </c>
    </row>
    <row r="115" spans="1:65" s="93" customFormat="1" x14ac:dyDescent="0.2">
      <c r="A115" s="207" t="s">
        <v>147</v>
      </c>
      <c r="B115" s="166" t="s">
        <v>4</v>
      </c>
      <c r="C115" s="166"/>
      <c r="D115" s="185"/>
      <c r="E115" s="185"/>
      <c r="F115" s="185"/>
      <c r="G115" s="185"/>
      <c r="H115" s="185"/>
      <c r="I115" s="185"/>
      <c r="J115" s="185"/>
      <c r="K115" s="185"/>
      <c r="L115" s="185"/>
      <c r="M115" s="186"/>
      <c r="N115" s="184"/>
      <c r="O115" s="185"/>
      <c r="P115" s="185"/>
      <c r="Q115" s="185"/>
      <c r="R115" s="185"/>
      <c r="S115" s="185"/>
      <c r="T115" s="185"/>
      <c r="U115" s="185"/>
      <c r="V115" s="185"/>
      <c r="W115" s="186"/>
      <c r="X115" s="184"/>
      <c r="Y115" s="185"/>
      <c r="Z115" s="185"/>
      <c r="AA115" s="185"/>
      <c r="AB115" s="185"/>
      <c r="AC115" s="185"/>
      <c r="AD115" s="185"/>
      <c r="AE115" s="185"/>
      <c r="AF115" s="185"/>
      <c r="AG115" s="186"/>
      <c r="AH115" s="184">
        <f t="shared" ref="AH115:AN115" si="157">AH92</f>
        <v>-86.539700043360185</v>
      </c>
      <c r="AI115" s="185">
        <f t="shared" si="157"/>
        <v>-111.73970004336019</v>
      </c>
      <c r="AJ115" s="185">
        <f t="shared" si="157"/>
        <v>-114.73970004336019</v>
      </c>
      <c r="AK115" s="185">
        <f t="shared" si="157"/>
        <v>-114.23970004336019</v>
      </c>
      <c r="AL115" s="185">
        <f t="shared" si="157"/>
        <v>-113.73970004336019</v>
      </c>
      <c r="AM115" s="185">
        <f t="shared" si="157"/>
        <v>-113.23970004336019</v>
      </c>
      <c r="AN115" s="185">
        <f t="shared" si="157"/>
        <v>-112.73970004336019</v>
      </c>
      <c r="AO115" s="185">
        <f t="shared" ref="AO115" si="158">AO92</f>
        <v>-112.23970004336019</v>
      </c>
      <c r="AP115" s="185">
        <f>AP92</f>
        <v>-111.73970004336019</v>
      </c>
      <c r="AQ115" s="186">
        <f>AQ92</f>
        <v>-111.23970004336019</v>
      </c>
      <c r="AR115" s="185"/>
      <c r="AS115" s="185"/>
      <c r="AT115" s="185"/>
      <c r="AU115" s="185"/>
      <c r="AV115" s="185"/>
      <c r="AW115" s="185"/>
      <c r="AX115" s="185"/>
      <c r="AY115" s="185"/>
      <c r="AZ115" s="185"/>
      <c r="BA115" s="185"/>
      <c r="BB115" s="153">
        <f t="shared" ref="BB115:BH115" si="159">BB52</f>
        <v>1.5297058540778354</v>
      </c>
      <c r="BC115" s="154">
        <f t="shared" si="159"/>
        <v>1.5297058540778354</v>
      </c>
      <c r="BD115" s="154">
        <f t="shared" si="159"/>
        <v>1.5297058540778354</v>
      </c>
      <c r="BE115" s="154">
        <f t="shared" si="159"/>
        <v>1.5297058540778354</v>
      </c>
      <c r="BF115" s="154">
        <f t="shared" si="159"/>
        <v>1.5297058540778354</v>
      </c>
      <c r="BG115" s="154">
        <f t="shared" si="159"/>
        <v>1.5297058540778354</v>
      </c>
      <c r="BH115" s="154">
        <f t="shared" si="159"/>
        <v>1.5297058540778354</v>
      </c>
      <c r="BI115" s="154">
        <f t="shared" ref="BI115" si="160">BI52</f>
        <v>1.5297058540778354</v>
      </c>
      <c r="BJ115" s="154">
        <f>BJ52</f>
        <v>1.5297058540778354</v>
      </c>
      <c r="BK115" s="155">
        <f>BK52</f>
        <v>1.5297058540778354</v>
      </c>
      <c r="BL115" s="244"/>
      <c r="BM115" s="253"/>
    </row>
    <row r="116" spans="1:65" s="93" customFormat="1" x14ac:dyDescent="0.2">
      <c r="A116" s="206" t="s">
        <v>148</v>
      </c>
      <c r="B116" s="166" t="s">
        <v>4</v>
      </c>
      <c r="C116" s="166"/>
      <c r="D116" s="185"/>
      <c r="E116" s="185"/>
      <c r="F116" s="185"/>
      <c r="G116" s="185"/>
      <c r="H116" s="185"/>
      <c r="I116" s="185"/>
      <c r="J116" s="185"/>
      <c r="K116" s="185"/>
      <c r="L116" s="185"/>
      <c r="M116" s="186"/>
      <c r="N116" s="184"/>
      <c r="O116" s="185"/>
      <c r="P116" s="185"/>
      <c r="Q116" s="185"/>
      <c r="R116" s="185"/>
      <c r="S116" s="185"/>
      <c r="T116" s="185"/>
      <c r="U116" s="185"/>
      <c r="V116" s="185"/>
      <c r="W116" s="186"/>
      <c r="X116" s="184"/>
      <c r="Y116" s="185"/>
      <c r="Z116" s="185"/>
      <c r="AA116" s="185"/>
      <c r="AB116" s="185"/>
      <c r="AC116" s="185"/>
      <c r="AD116" s="185"/>
      <c r="AE116" s="185"/>
      <c r="AF116" s="185"/>
      <c r="AG116" s="186"/>
      <c r="AH116" s="184">
        <f t="shared" ref="AH116:AO116" si="161">AH115+BB115</f>
        <v>-85.009994189282352</v>
      </c>
      <c r="AI116" s="185">
        <f t="shared" si="161"/>
        <v>-110.20999418928236</v>
      </c>
      <c r="AJ116" s="185">
        <f t="shared" si="161"/>
        <v>-113.20999418928236</v>
      </c>
      <c r="AK116" s="185">
        <f t="shared" si="161"/>
        <v>-112.70999418928236</v>
      </c>
      <c r="AL116" s="185">
        <f t="shared" si="161"/>
        <v>-112.20999418928236</v>
      </c>
      <c r="AM116" s="185">
        <f t="shared" si="161"/>
        <v>-111.70999418928236</v>
      </c>
      <c r="AN116" s="185">
        <f t="shared" si="161"/>
        <v>-111.20999418928236</v>
      </c>
      <c r="AO116" s="185">
        <f t="shared" si="161"/>
        <v>-110.70999418928236</v>
      </c>
      <c r="AP116" s="185">
        <f>AP115+BJ115</f>
        <v>-110.20999418928236</v>
      </c>
      <c r="AQ116" s="186">
        <f>AQ115+BK115</f>
        <v>-109.70999418928236</v>
      </c>
      <c r="AR116" s="185"/>
      <c r="AS116" s="185"/>
      <c r="AT116" s="185"/>
      <c r="AU116" s="185"/>
      <c r="AV116" s="185"/>
      <c r="AW116" s="185"/>
      <c r="AX116" s="185"/>
      <c r="AY116" s="185"/>
      <c r="AZ116" s="185"/>
      <c r="BA116" s="185"/>
      <c r="BB116" s="147"/>
      <c r="BC116" s="151"/>
      <c r="BD116" s="151"/>
      <c r="BE116" s="151"/>
      <c r="BF116" s="151"/>
      <c r="BG116" s="151"/>
      <c r="BH116" s="151"/>
      <c r="BI116" s="151"/>
      <c r="BJ116" s="151"/>
      <c r="BK116" s="152"/>
      <c r="BL116" s="245"/>
      <c r="BM116" s="253"/>
    </row>
    <row r="117" spans="1:65" s="93" customFormat="1" x14ac:dyDescent="0.2">
      <c r="A117" s="136"/>
      <c r="B117" s="191"/>
      <c r="C117" s="191"/>
      <c r="D117" s="190"/>
      <c r="E117" s="190"/>
      <c r="F117" s="190"/>
      <c r="G117" s="190"/>
      <c r="H117" s="190"/>
      <c r="I117" s="190"/>
      <c r="J117" s="190"/>
      <c r="K117" s="190"/>
      <c r="L117" s="190"/>
      <c r="M117" s="191"/>
      <c r="N117" s="2"/>
      <c r="O117" s="190"/>
      <c r="P117" s="190"/>
      <c r="Q117" s="190"/>
      <c r="R117" s="190"/>
      <c r="S117" s="190"/>
      <c r="T117" s="190"/>
      <c r="U117" s="190"/>
      <c r="V117" s="190"/>
      <c r="W117" s="191"/>
      <c r="X117" s="2"/>
      <c r="Y117" s="190"/>
      <c r="Z117" s="190"/>
      <c r="AA117" s="190"/>
      <c r="AB117" s="190"/>
      <c r="AC117" s="190"/>
      <c r="AD117" s="190"/>
      <c r="AE117" s="190"/>
      <c r="AF117" s="190"/>
      <c r="AG117" s="191"/>
      <c r="AH117" s="2"/>
      <c r="AI117" s="190"/>
      <c r="AJ117" s="190"/>
      <c r="AK117" s="190"/>
      <c r="AL117" s="190"/>
      <c r="AM117" s="190"/>
      <c r="AN117" s="190"/>
      <c r="AO117" s="190"/>
      <c r="AP117" s="190"/>
      <c r="AQ117" s="191"/>
      <c r="AR117" s="190"/>
      <c r="AS117" s="190"/>
      <c r="AT117" s="190"/>
      <c r="AU117" s="190"/>
      <c r="AV117" s="190"/>
      <c r="AW117" s="190"/>
      <c r="AX117" s="190"/>
      <c r="AY117" s="190"/>
      <c r="AZ117" s="190"/>
      <c r="BA117" s="190"/>
      <c r="BB117" s="2"/>
      <c r="BC117" s="190"/>
      <c r="BD117" s="190"/>
      <c r="BE117" s="190"/>
      <c r="BF117" s="190"/>
      <c r="BG117" s="190"/>
      <c r="BH117" s="190"/>
      <c r="BI117" s="190"/>
      <c r="BJ117" s="190"/>
      <c r="BK117" s="191"/>
      <c r="BL117" s="247"/>
      <c r="BM117" s="253"/>
    </row>
    <row r="118" spans="1:65" s="93" customFormat="1" x14ac:dyDescent="0.2">
      <c r="A118" s="206" t="s">
        <v>79</v>
      </c>
      <c r="B118" s="259" t="s">
        <v>74</v>
      </c>
      <c r="C118" s="166"/>
      <c r="D118" s="188">
        <f t="shared" ref="D118:K118" si="162">D119-BB119</f>
        <v>-53.026779892933376</v>
      </c>
      <c r="E118" s="188">
        <f t="shared" si="162"/>
        <v>-78.226779892933394</v>
      </c>
      <c r="F118" s="188">
        <f t="shared" si="162"/>
        <v>-78.693734004353118</v>
      </c>
      <c r="G118" s="188">
        <f t="shared" si="162"/>
        <v>-78.193734004353118</v>
      </c>
      <c r="H118" s="188">
        <f t="shared" si="162"/>
        <v>-77.693734004353104</v>
      </c>
      <c r="I118" s="188">
        <f t="shared" si="162"/>
        <v>-77.19373400435309</v>
      </c>
      <c r="J118" s="188">
        <f t="shared" si="162"/>
        <v>-76.693734004353104</v>
      </c>
      <c r="K118" s="188">
        <f t="shared" si="162"/>
        <v>-76.193734004353104</v>
      </c>
      <c r="L118" s="188">
        <f>L119-BJ119</f>
        <v>-75.69373400435309</v>
      </c>
      <c r="M118" s="189">
        <f>M119-BK119</f>
        <v>-75.193734004353104</v>
      </c>
      <c r="N118" s="185"/>
      <c r="O118" s="185"/>
      <c r="P118" s="185"/>
      <c r="Q118" s="185"/>
      <c r="R118" s="185"/>
      <c r="S118" s="185"/>
      <c r="T118" s="185"/>
      <c r="U118" s="185"/>
      <c r="V118" s="185"/>
      <c r="W118" s="185"/>
      <c r="X118" s="146"/>
      <c r="Y118" s="192"/>
      <c r="Z118" s="192"/>
      <c r="AA118" s="192"/>
      <c r="AB118" s="192"/>
      <c r="AC118" s="192"/>
      <c r="AD118" s="192"/>
      <c r="AE118" s="192"/>
      <c r="AF118" s="192"/>
      <c r="AG118" s="193"/>
      <c r="AH118" s="146"/>
      <c r="AI118" s="192"/>
      <c r="AJ118" s="192"/>
      <c r="AK118" s="192"/>
      <c r="AL118" s="192"/>
      <c r="AM118" s="192"/>
      <c r="AN118" s="192"/>
      <c r="AO118" s="192"/>
      <c r="AP118" s="192"/>
      <c r="AQ118" s="193"/>
      <c r="AR118" s="192"/>
      <c r="AS118" s="192"/>
      <c r="AT118" s="192"/>
      <c r="AU118" s="192"/>
      <c r="AV118" s="192"/>
      <c r="AW118" s="192"/>
      <c r="AX118" s="192"/>
      <c r="AY118" s="192"/>
      <c r="AZ118" s="192"/>
      <c r="BA118" s="192"/>
      <c r="BB118" s="146"/>
      <c r="BC118" s="192"/>
      <c r="BD118" s="192"/>
      <c r="BE118" s="192"/>
      <c r="BF118" s="192"/>
      <c r="BG118" s="192"/>
      <c r="BH118" s="192"/>
      <c r="BI118" s="192"/>
      <c r="BJ118" s="192"/>
      <c r="BK118" s="193"/>
      <c r="BL118" s="243">
        <f>-114.5+10*LOG10(D8*12)</f>
        <v>-83.455128886876054</v>
      </c>
      <c r="BM118" s="250" t="s">
        <v>94</v>
      </c>
    </row>
    <row r="119" spans="1:65" s="93" customFormat="1" x14ac:dyDescent="0.2">
      <c r="A119" s="207" t="s">
        <v>80</v>
      </c>
      <c r="B119" s="259" t="s">
        <v>74</v>
      </c>
      <c r="C119" s="166"/>
      <c r="D119" s="185">
        <f t="shared" ref="D119:J119" si="163">D96</f>
        <v>-51.521973106869524</v>
      </c>
      <c r="E119" s="185">
        <f t="shared" si="163"/>
        <v>-76.721973106869541</v>
      </c>
      <c r="F119" s="185">
        <f t="shared" si="163"/>
        <v>-77.180480305871413</v>
      </c>
      <c r="G119" s="185">
        <f t="shared" si="163"/>
        <v>-76.680480305871413</v>
      </c>
      <c r="H119" s="185">
        <f t="shared" si="163"/>
        <v>-76.180480305871399</v>
      </c>
      <c r="I119" s="185">
        <f t="shared" si="163"/>
        <v>-75.680480305871384</v>
      </c>
      <c r="J119" s="185">
        <f t="shared" si="163"/>
        <v>-75.180480305871399</v>
      </c>
      <c r="K119" s="185">
        <f t="shared" ref="K119" si="164">K96</f>
        <v>-74.680480305871399</v>
      </c>
      <c r="L119" s="185">
        <f>L96</f>
        <v>-74.180480305871384</v>
      </c>
      <c r="M119" s="186">
        <f>M96</f>
        <v>-73.680480305871399</v>
      </c>
      <c r="N119" s="185"/>
      <c r="O119" s="185"/>
      <c r="P119" s="185"/>
      <c r="Q119" s="185"/>
      <c r="R119" s="185"/>
      <c r="S119" s="185"/>
      <c r="T119" s="185"/>
      <c r="U119" s="185"/>
      <c r="V119" s="185"/>
      <c r="W119" s="185"/>
      <c r="X119" s="146"/>
      <c r="Y119" s="192"/>
      <c r="Z119" s="192"/>
      <c r="AA119" s="192"/>
      <c r="AB119" s="192"/>
      <c r="AC119" s="192"/>
      <c r="AD119" s="192"/>
      <c r="AE119" s="192"/>
      <c r="AF119" s="192"/>
      <c r="AG119" s="193"/>
      <c r="AH119" s="146"/>
      <c r="AI119" s="192"/>
      <c r="AJ119" s="192"/>
      <c r="AK119" s="192"/>
      <c r="AL119" s="192"/>
      <c r="AM119" s="192"/>
      <c r="AN119" s="192"/>
      <c r="AO119" s="192"/>
      <c r="AP119" s="192"/>
      <c r="AQ119" s="193"/>
      <c r="AR119" s="192"/>
      <c r="AS119" s="192"/>
      <c r="AT119" s="192"/>
      <c r="AU119" s="192"/>
      <c r="AV119" s="192"/>
      <c r="AW119" s="192"/>
      <c r="AX119" s="192"/>
      <c r="AY119" s="192"/>
      <c r="AZ119" s="192"/>
      <c r="BA119" s="192"/>
      <c r="BB119" s="153">
        <f t="shared" ref="BB119:BH119" si="165">BB56</f>
        <v>1.5048067860638494</v>
      </c>
      <c r="BC119" s="154">
        <f t="shared" si="165"/>
        <v>1.5048067860638497</v>
      </c>
      <c r="BD119" s="154">
        <f t="shared" si="165"/>
        <v>1.5132536984817033</v>
      </c>
      <c r="BE119" s="154">
        <f t="shared" si="165"/>
        <v>1.5132536984817033</v>
      </c>
      <c r="BF119" s="154">
        <f t="shared" si="165"/>
        <v>1.5132536984817033</v>
      </c>
      <c r="BG119" s="154">
        <f t="shared" si="165"/>
        <v>1.5132536984817033</v>
      </c>
      <c r="BH119" s="154">
        <f t="shared" si="165"/>
        <v>1.5132536984817033</v>
      </c>
      <c r="BI119" s="154">
        <f t="shared" ref="BI119" si="166">BI56</f>
        <v>1.5132536984817033</v>
      </c>
      <c r="BJ119" s="154">
        <f>BJ56</f>
        <v>1.5132536984817033</v>
      </c>
      <c r="BK119" s="155">
        <f>BK56</f>
        <v>1.5132536984817033</v>
      </c>
      <c r="BL119" s="244"/>
      <c r="BM119" s="253"/>
    </row>
    <row r="120" spans="1:65" s="93" customFormat="1" x14ac:dyDescent="0.2">
      <c r="A120" s="206" t="s">
        <v>81</v>
      </c>
      <c r="B120" s="259" t="s">
        <v>74</v>
      </c>
      <c r="C120" s="166"/>
      <c r="D120" s="188">
        <f t="shared" ref="D120:K120" si="167">D119+BB119</f>
        <v>-50.017166320805671</v>
      </c>
      <c r="E120" s="188">
        <f t="shared" si="167"/>
        <v>-75.217166320805688</v>
      </c>
      <c r="F120" s="188">
        <f t="shared" si="167"/>
        <v>-75.667226607389708</v>
      </c>
      <c r="G120" s="188">
        <f t="shared" si="167"/>
        <v>-75.167226607389708</v>
      </c>
      <c r="H120" s="188">
        <f t="shared" si="167"/>
        <v>-74.667226607389694</v>
      </c>
      <c r="I120" s="188">
        <f t="shared" si="167"/>
        <v>-74.167226607389679</v>
      </c>
      <c r="J120" s="188">
        <f t="shared" si="167"/>
        <v>-73.667226607389694</v>
      </c>
      <c r="K120" s="188">
        <f t="shared" si="167"/>
        <v>-73.167226607389694</v>
      </c>
      <c r="L120" s="188">
        <f>L119+BI119</f>
        <v>-72.667226607389679</v>
      </c>
      <c r="M120" s="189">
        <f>M119+BJ119</f>
        <v>-72.167226607389694</v>
      </c>
      <c r="N120" s="185"/>
      <c r="O120" s="185"/>
      <c r="P120" s="185"/>
      <c r="Q120" s="185"/>
      <c r="R120" s="185"/>
      <c r="S120" s="185"/>
      <c r="T120" s="185"/>
      <c r="U120" s="185"/>
      <c r="V120" s="185"/>
      <c r="W120" s="185"/>
      <c r="X120" s="146"/>
      <c r="Y120" s="192"/>
      <c r="Z120" s="192"/>
      <c r="AA120" s="192"/>
      <c r="AB120" s="192"/>
      <c r="AC120" s="192"/>
      <c r="AD120" s="192"/>
      <c r="AE120" s="192"/>
      <c r="AF120" s="192"/>
      <c r="AG120" s="193"/>
      <c r="AH120" s="146"/>
      <c r="AI120" s="192"/>
      <c r="AJ120" s="192"/>
      <c r="AK120" s="192"/>
      <c r="AL120" s="192"/>
      <c r="AM120" s="192"/>
      <c r="AN120" s="192"/>
      <c r="AO120" s="192"/>
      <c r="AP120" s="192"/>
      <c r="AQ120" s="193"/>
      <c r="AR120" s="192"/>
      <c r="AS120" s="192"/>
      <c r="AT120" s="192"/>
      <c r="AU120" s="192"/>
      <c r="AV120" s="192"/>
      <c r="AW120" s="192"/>
      <c r="AX120" s="192"/>
      <c r="AY120" s="192"/>
      <c r="AZ120" s="192"/>
      <c r="BA120" s="192"/>
      <c r="BB120" s="146"/>
      <c r="BC120" s="192"/>
      <c r="BD120" s="192"/>
      <c r="BE120" s="192"/>
      <c r="BF120" s="192"/>
      <c r="BG120" s="192"/>
      <c r="BH120" s="192"/>
      <c r="BI120" s="192"/>
      <c r="BJ120" s="192"/>
      <c r="BK120" s="193"/>
      <c r="BL120" s="243">
        <v>-50</v>
      </c>
      <c r="BM120" s="250" t="s">
        <v>94</v>
      </c>
    </row>
    <row r="121" spans="1:65" s="93" customFormat="1" x14ac:dyDescent="0.2">
      <c r="A121" s="136"/>
      <c r="B121" s="191"/>
      <c r="C121" s="191"/>
      <c r="D121" s="190"/>
      <c r="E121" s="190"/>
      <c r="F121" s="190"/>
      <c r="G121" s="190"/>
      <c r="H121" s="190"/>
      <c r="I121" s="190"/>
      <c r="J121" s="190"/>
      <c r="K121" s="190"/>
      <c r="L121" s="190"/>
      <c r="M121" s="191"/>
      <c r="N121" s="2"/>
      <c r="O121" s="190"/>
      <c r="P121" s="190"/>
      <c r="Q121" s="190"/>
      <c r="R121" s="190"/>
      <c r="S121" s="190"/>
      <c r="T121" s="190"/>
      <c r="U121" s="190"/>
      <c r="V121" s="190"/>
      <c r="W121" s="191"/>
      <c r="X121" s="2"/>
      <c r="Y121" s="190"/>
      <c r="Z121" s="190"/>
      <c r="AA121" s="190"/>
      <c r="AB121" s="190"/>
      <c r="AC121" s="190"/>
      <c r="AD121" s="190"/>
      <c r="AE121" s="190"/>
      <c r="AF121" s="190"/>
      <c r="AG121" s="191"/>
      <c r="AH121" s="2"/>
      <c r="AI121" s="190"/>
      <c r="AJ121" s="190"/>
      <c r="AK121" s="190"/>
      <c r="AL121" s="190"/>
      <c r="AM121" s="190"/>
      <c r="AN121" s="190"/>
      <c r="AO121" s="190"/>
      <c r="AP121" s="190"/>
      <c r="AQ121" s="191"/>
      <c r="AR121" s="190"/>
      <c r="AS121" s="190"/>
      <c r="AT121" s="190"/>
      <c r="AU121" s="190"/>
      <c r="AV121" s="190"/>
      <c r="AW121" s="190"/>
      <c r="AX121" s="190"/>
      <c r="AY121" s="190"/>
      <c r="AZ121" s="190"/>
      <c r="BA121" s="190"/>
      <c r="BB121" s="2"/>
      <c r="BC121" s="190"/>
      <c r="BD121" s="190"/>
      <c r="BE121" s="190"/>
      <c r="BF121" s="190"/>
      <c r="BG121" s="190"/>
      <c r="BH121" s="190"/>
      <c r="BI121" s="190"/>
      <c r="BJ121" s="190"/>
      <c r="BK121" s="191"/>
      <c r="BL121" s="247"/>
      <c r="BM121" s="253"/>
    </row>
    <row r="122" spans="1:65" s="93" customFormat="1" x14ac:dyDescent="0.2">
      <c r="A122" s="206" t="s">
        <v>82</v>
      </c>
      <c r="B122" s="259" t="s">
        <v>74</v>
      </c>
      <c r="C122" s="166"/>
      <c r="D122" s="185"/>
      <c r="E122" s="185"/>
      <c r="F122" s="185"/>
      <c r="G122" s="185"/>
      <c r="H122" s="185"/>
      <c r="I122" s="185"/>
      <c r="J122" s="185"/>
      <c r="K122" s="185"/>
      <c r="L122" s="185"/>
      <c r="M122" s="185"/>
      <c r="N122" s="187">
        <f>N123-BB123</f>
        <v>-53.026779892933376</v>
      </c>
      <c r="O122" s="188">
        <f t="shared" ref="O122:W122" si="168">O123-BC123</f>
        <v>-78.226779892933394</v>
      </c>
      <c r="P122" s="188">
        <f t="shared" si="168"/>
        <v>-81.226779892933379</v>
      </c>
      <c r="Q122" s="188">
        <f t="shared" si="168"/>
        <v>-80.726779892933379</v>
      </c>
      <c r="R122" s="188">
        <f t="shared" si="168"/>
        <v>-80.226779892933394</v>
      </c>
      <c r="S122" s="188">
        <f t="shared" si="168"/>
        <v>-79.726779892933379</v>
      </c>
      <c r="T122" s="188">
        <f t="shared" si="168"/>
        <v>-79.226779892933394</v>
      </c>
      <c r="U122" s="188">
        <f t="shared" si="168"/>
        <v>-78.726779892933379</v>
      </c>
      <c r="V122" s="188">
        <f t="shared" si="168"/>
        <v>-78.226779892933394</v>
      </c>
      <c r="W122" s="189">
        <f t="shared" si="168"/>
        <v>-77.726779892933394</v>
      </c>
      <c r="X122" s="146"/>
      <c r="Y122" s="192"/>
      <c r="Z122" s="192"/>
      <c r="AA122" s="192"/>
      <c r="AB122" s="192"/>
      <c r="AC122" s="192"/>
      <c r="AD122" s="192"/>
      <c r="AE122" s="192"/>
      <c r="AF122" s="192"/>
      <c r="AG122" s="193"/>
      <c r="AH122" s="146"/>
      <c r="AI122" s="192"/>
      <c r="AJ122" s="192"/>
      <c r="AK122" s="192"/>
      <c r="AL122" s="192"/>
      <c r="AM122" s="192"/>
      <c r="AN122" s="192"/>
      <c r="AO122" s="192"/>
      <c r="AP122" s="192"/>
      <c r="AQ122" s="193"/>
      <c r="AR122" s="192"/>
      <c r="AS122" s="192"/>
      <c r="AT122" s="192"/>
      <c r="AU122" s="192"/>
      <c r="AV122" s="192"/>
      <c r="AW122" s="192"/>
      <c r="AX122" s="192"/>
      <c r="AY122" s="192"/>
      <c r="AZ122" s="192"/>
      <c r="BA122" s="192"/>
      <c r="BB122" s="146"/>
      <c r="BC122" s="192"/>
      <c r="BD122" s="192"/>
      <c r="BE122" s="192"/>
      <c r="BF122" s="192"/>
      <c r="BG122" s="192"/>
      <c r="BH122" s="192"/>
      <c r="BI122" s="192"/>
      <c r="BJ122" s="192"/>
      <c r="BK122" s="193"/>
      <c r="BL122" s="243">
        <f>-114.5+10*LOG10(D8*12)</f>
        <v>-83.455128886876054</v>
      </c>
      <c r="BM122" s="250" t="s">
        <v>94</v>
      </c>
    </row>
    <row r="123" spans="1:65" s="93" customFormat="1" x14ac:dyDescent="0.2">
      <c r="A123" s="207" t="s">
        <v>83</v>
      </c>
      <c r="B123" s="259" t="s">
        <v>74</v>
      </c>
      <c r="C123" s="166"/>
      <c r="D123" s="185"/>
      <c r="E123" s="185"/>
      <c r="F123" s="185"/>
      <c r="G123" s="185"/>
      <c r="H123" s="185"/>
      <c r="I123" s="185"/>
      <c r="J123" s="185"/>
      <c r="K123" s="185"/>
      <c r="L123" s="185"/>
      <c r="M123" s="185"/>
      <c r="N123" s="184">
        <f t="shared" ref="N123:T123" si="169">N96</f>
        <v>-51.521973106869524</v>
      </c>
      <c r="O123" s="185">
        <f t="shared" si="169"/>
        <v>-76.721973106869541</v>
      </c>
      <c r="P123" s="185">
        <f t="shared" si="169"/>
        <v>-79.721973106869527</v>
      </c>
      <c r="Q123" s="185">
        <f t="shared" si="169"/>
        <v>-79.221973106869527</v>
      </c>
      <c r="R123" s="185">
        <f t="shared" si="169"/>
        <v>-78.721973106869541</v>
      </c>
      <c r="S123" s="185">
        <f t="shared" si="169"/>
        <v>-78.221973106869527</v>
      </c>
      <c r="T123" s="185">
        <f t="shared" si="169"/>
        <v>-77.721973106869541</v>
      </c>
      <c r="U123" s="185">
        <f t="shared" ref="U123" si="170">U96</f>
        <v>-77.221973106869527</v>
      </c>
      <c r="V123" s="185">
        <f>V96</f>
        <v>-76.721973106869541</v>
      </c>
      <c r="W123" s="186">
        <f>W96</f>
        <v>-76.221973106869541</v>
      </c>
      <c r="X123" s="146"/>
      <c r="Y123" s="192"/>
      <c r="Z123" s="192"/>
      <c r="AA123" s="192"/>
      <c r="AB123" s="192"/>
      <c r="AC123" s="192"/>
      <c r="AD123" s="192"/>
      <c r="AE123" s="192"/>
      <c r="AF123" s="192"/>
      <c r="AG123" s="193"/>
      <c r="AH123" s="146"/>
      <c r="AI123" s="192"/>
      <c r="AJ123" s="192"/>
      <c r="AK123" s="192"/>
      <c r="AL123" s="192"/>
      <c r="AM123" s="192"/>
      <c r="AN123" s="192"/>
      <c r="AO123" s="192"/>
      <c r="AP123" s="192"/>
      <c r="AQ123" s="193"/>
      <c r="AR123" s="192"/>
      <c r="AS123" s="192"/>
      <c r="AT123" s="192"/>
      <c r="AU123" s="192"/>
      <c r="AV123" s="192"/>
      <c r="AW123" s="192"/>
      <c r="AX123" s="192"/>
      <c r="AY123" s="192"/>
      <c r="AZ123" s="192"/>
      <c r="BA123" s="192"/>
      <c r="BB123" s="153">
        <f t="shared" ref="BB123:BH123" si="171">BB60</f>
        <v>1.5048067860638494</v>
      </c>
      <c r="BC123" s="154">
        <f t="shared" si="171"/>
        <v>1.5048067860638497</v>
      </c>
      <c r="BD123" s="154">
        <f t="shared" si="171"/>
        <v>1.5048067860638494</v>
      </c>
      <c r="BE123" s="154">
        <f t="shared" si="171"/>
        <v>1.5048067860638497</v>
      </c>
      <c r="BF123" s="154">
        <f t="shared" si="171"/>
        <v>1.5048067860638494</v>
      </c>
      <c r="BG123" s="154">
        <f t="shared" si="171"/>
        <v>1.5048067860638494</v>
      </c>
      <c r="BH123" s="154">
        <f t="shared" si="171"/>
        <v>1.5048067860638497</v>
      </c>
      <c r="BI123" s="154">
        <f t="shared" ref="BI123" si="172">BI60</f>
        <v>1.5048067860638494</v>
      </c>
      <c r="BJ123" s="154">
        <f>BJ60</f>
        <v>1.5048067860638497</v>
      </c>
      <c r="BK123" s="155">
        <f>BK60</f>
        <v>1.5048067860638494</v>
      </c>
      <c r="BL123" s="244"/>
      <c r="BM123" s="253"/>
    </row>
    <row r="124" spans="1:65" s="93" customFormat="1" x14ac:dyDescent="0.2">
      <c r="A124" s="206" t="s">
        <v>84</v>
      </c>
      <c r="B124" s="259" t="s">
        <v>74</v>
      </c>
      <c r="C124" s="166"/>
      <c r="D124" s="185"/>
      <c r="E124" s="185"/>
      <c r="F124" s="185"/>
      <c r="G124" s="185"/>
      <c r="H124" s="185"/>
      <c r="I124" s="185"/>
      <c r="J124" s="185"/>
      <c r="K124" s="185"/>
      <c r="L124" s="185"/>
      <c r="M124" s="185"/>
      <c r="N124" s="187">
        <f>N123+BB123</f>
        <v>-50.017166320805671</v>
      </c>
      <c r="O124" s="188">
        <f t="shared" ref="O124:W124" si="173">O123+BC123</f>
        <v>-75.217166320805688</v>
      </c>
      <c r="P124" s="188">
        <f t="shared" si="173"/>
        <v>-78.217166320805674</v>
      </c>
      <c r="Q124" s="188">
        <f t="shared" si="173"/>
        <v>-77.717166320805674</v>
      </c>
      <c r="R124" s="188">
        <f t="shared" si="173"/>
        <v>-77.217166320805688</v>
      </c>
      <c r="S124" s="188">
        <f t="shared" si="173"/>
        <v>-76.717166320805674</v>
      </c>
      <c r="T124" s="188">
        <f t="shared" si="173"/>
        <v>-76.217166320805688</v>
      </c>
      <c r="U124" s="188">
        <f t="shared" si="173"/>
        <v>-75.717166320805674</v>
      </c>
      <c r="V124" s="188">
        <f t="shared" si="173"/>
        <v>-75.217166320805688</v>
      </c>
      <c r="W124" s="189">
        <f t="shared" si="173"/>
        <v>-74.717166320805688</v>
      </c>
      <c r="X124" s="146"/>
      <c r="Y124" s="192"/>
      <c r="Z124" s="192"/>
      <c r="AA124" s="192"/>
      <c r="AB124" s="192"/>
      <c r="AC124" s="192"/>
      <c r="AD124" s="192"/>
      <c r="AE124" s="192"/>
      <c r="AF124" s="192"/>
      <c r="AG124" s="193"/>
      <c r="AH124" s="146"/>
      <c r="AI124" s="192"/>
      <c r="AJ124" s="192"/>
      <c r="AK124" s="192"/>
      <c r="AL124" s="192"/>
      <c r="AM124" s="192"/>
      <c r="AN124" s="192"/>
      <c r="AO124" s="192"/>
      <c r="AP124" s="192"/>
      <c r="AQ124" s="193"/>
      <c r="AR124" s="192"/>
      <c r="AS124" s="192"/>
      <c r="AT124" s="192"/>
      <c r="AU124" s="192"/>
      <c r="AV124" s="192"/>
      <c r="AW124" s="192"/>
      <c r="AX124" s="192"/>
      <c r="AY124" s="192"/>
      <c r="AZ124" s="192"/>
      <c r="BA124" s="192"/>
      <c r="BB124" s="146"/>
      <c r="BC124" s="192"/>
      <c r="BD124" s="192"/>
      <c r="BE124" s="192"/>
      <c r="BF124" s="192"/>
      <c r="BG124" s="192"/>
      <c r="BH124" s="192"/>
      <c r="BI124" s="192"/>
      <c r="BJ124" s="192"/>
      <c r="BK124" s="193"/>
      <c r="BL124" s="243">
        <v>-50</v>
      </c>
      <c r="BM124" s="250" t="s">
        <v>94</v>
      </c>
    </row>
    <row r="125" spans="1:65" s="93" customFormat="1" x14ac:dyDescent="0.2">
      <c r="A125" s="136"/>
      <c r="B125" s="134"/>
      <c r="C125" s="134"/>
      <c r="D125" s="128"/>
      <c r="E125" s="128"/>
      <c r="F125" s="128"/>
      <c r="G125" s="128"/>
      <c r="H125" s="128"/>
      <c r="I125" s="128"/>
      <c r="J125" s="128"/>
      <c r="K125" s="128"/>
      <c r="L125" s="128"/>
      <c r="M125" s="129"/>
      <c r="N125" s="150"/>
      <c r="O125" s="128"/>
      <c r="P125" s="128"/>
      <c r="Q125" s="128"/>
      <c r="R125" s="128"/>
      <c r="S125" s="128"/>
      <c r="T125" s="128"/>
      <c r="U125" s="128"/>
      <c r="V125" s="128"/>
      <c r="W125" s="129"/>
      <c r="X125" s="136"/>
      <c r="Y125" s="195"/>
      <c r="Z125" s="195"/>
      <c r="AA125" s="195"/>
      <c r="AB125" s="195"/>
      <c r="AC125" s="195"/>
      <c r="AD125" s="195"/>
      <c r="AE125" s="195"/>
      <c r="AF125" s="195"/>
      <c r="AG125" s="196"/>
      <c r="AH125" s="136"/>
      <c r="AI125" s="195"/>
      <c r="AJ125" s="195"/>
      <c r="AK125" s="195"/>
      <c r="AL125" s="195"/>
      <c r="AM125" s="195"/>
      <c r="AN125" s="195"/>
      <c r="AO125" s="195"/>
      <c r="AP125" s="195"/>
      <c r="AQ125" s="196"/>
      <c r="AR125" s="265"/>
      <c r="AS125" s="76"/>
      <c r="AT125" s="76"/>
      <c r="AU125" s="76"/>
      <c r="AV125" s="76"/>
      <c r="AW125" s="76"/>
      <c r="AX125" s="76"/>
      <c r="AY125" s="76"/>
      <c r="AZ125" s="76"/>
      <c r="BA125" s="78"/>
      <c r="BB125" s="136"/>
      <c r="BC125" s="195"/>
      <c r="BD125" s="195"/>
      <c r="BE125" s="195"/>
      <c r="BF125" s="195"/>
      <c r="BG125" s="195"/>
      <c r="BH125" s="195"/>
      <c r="BI125" s="195"/>
      <c r="BJ125" s="195"/>
      <c r="BK125" s="196"/>
      <c r="BL125" s="247"/>
      <c r="BM125" s="253"/>
    </row>
    <row r="126" spans="1:65" s="93" customFormat="1" x14ac:dyDescent="0.2">
      <c r="A126" s="206" t="s">
        <v>149</v>
      </c>
      <c r="B126" s="259" t="s">
        <v>4</v>
      </c>
      <c r="C126" s="166"/>
      <c r="D126" s="192"/>
      <c r="E126" s="192"/>
      <c r="F126" s="192"/>
      <c r="G126" s="192"/>
      <c r="H126" s="192"/>
      <c r="I126" s="192"/>
      <c r="J126" s="192"/>
      <c r="K126" s="192"/>
      <c r="L126" s="192"/>
      <c r="M126" s="193"/>
      <c r="N126" s="146"/>
      <c r="O126" s="192"/>
      <c r="P126" s="192"/>
      <c r="Q126" s="192"/>
      <c r="R126" s="192"/>
      <c r="S126" s="192"/>
      <c r="T126" s="192"/>
      <c r="U126" s="192"/>
      <c r="V126" s="192"/>
      <c r="W126" s="193"/>
      <c r="X126" s="184"/>
      <c r="Y126" s="185"/>
      <c r="Z126" s="185"/>
      <c r="AA126" s="185"/>
      <c r="AB126" s="185"/>
      <c r="AC126" s="185"/>
      <c r="AD126" s="185"/>
      <c r="AE126" s="185"/>
      <c r="AF126" s="185"/>
      <c r="AG126" s="186"/>
      <c r="AH126" s="274">
        <f>AH127-BB127</f>
        <v>-0.42426406871192851</v>
      </c>
      <c r="AI126" s="275">
        <f t="shared" ref="AI126:AQ126" si="174">AI127-BC127</f>
        <v>-0.42426406871192851</v>
      </c>
      <c r="AJ126" s="275">
        <f t="shared" si="174"/>
        <v>-5.1742640687119286</v>
      </c>
      <c r="AK126" s="275">
        <f t="shared" si="174"/>
        <v>-5.1742640687119286</v>
      </c>
      <c r="AL126" s="275">
        <f t="shared" si="174"/>
        <v>-5.1742640687119286</v>
      </c>
      <c r="AM126" s="275">
        <f t="shared" si="174"/>
        <v>-5.1742640687119286</v>
      </c>
      <c r="AN126" s="275">
        <f t="shared" si="174"/>
        <v>-5.1742640687119286</v>
      </c>
      <c r="AO126" s="275">
        <f t="shared" si="174"/>
        <v>-5.1742640687119286</v>
      </c>
      <c r="AP126" s="275">
        <f t="shared" si="174"/>
        <v>-5.1742640687119286</v>
      </c>
      <c r="AQ126" s="276">
        <f t="shared" si="174"/>
        <v>-5.1742640687119286</v>
      </c>
      <c r="AR126" s="192"/>
      <c r="AS126" s="192"/>
      <c r="AT126" s="192"/>
      <c r="AU126" s="192"/>
      <c r="AV126" s="192"/>
      <c r="AW126" s="192"/>
      <c r="AX126" s="192"/>
      <c r="AY126" s="192"/>
      <c r="AZ126" s="192"/>
      <c r="BA126" s="192"/>
      <c r="BB126" s="146"/>
      <c r="BC126" s="192"/>
      <c r="BD126" s="192"/>
      <c r="BE126" s="192"/>
      <c r="BF126" s="192"/>
      <c r="BG126" s="192"/>
      <c r="BH126" s="192"/>
      <c r="BI126" s="192"/>
      <c r="BJ126" s="192"/>
      <c r="BK126" s="193"/>
      <c r="BL126" s="243">
        <v>-27</v>
      </c>
      <c r="BM126" s="250" t="s">
        <v>94</v>
      </c>
    </row>
    <row r="127" spans="1:65" s="93" customFormat="1" x14ac:dyDescent="0.2">
      <c r="A127" s="207" t="s">
        <v>150</v>
      </c>
      <c r="B127" s="259" t="s">
        <v>4</v>
      </c>
      <c r="C127" s="166"/>
      <c r="D127" s="192"/>
      <c r="E127" s="192"/>
      <c r="F127" s="192"/>
      <c r="G127" s="192"/>
      <c r="H127" s="192"/>
      <c r="I127" s="192"/>
      <c r="J127" s="192"/>
      <c r="K127" s="192"/>
      <c r="L127" s="192"/>
      <c r="M127" s="193"/>
      <c r="N127" s="146"/>
      <c r="O127" s="192"/>
      <c r="P127" s="192"/>
      <c r="Q127" s="192"/>
      <c r="R127" s="192"/>
      <c r="S127" s="192"/>
      <c r="T127" s="192"/>
      <c r="U127" s="192"/>
      <c r="V127" s="192"/>
      <c r="W127" s="193"/>
      <c r="X127" s="184"/>
      <c r="Y127" s="185"/>
      <c r="Z127" s="185"/>
      <c r="AA127" s="185"/>
      <c r="AB127" s="185"/>
      <c r="AC127" s="185"/>
      <c r="AD127" s="185"/>
      <c r="AE127" s="185"/>
      <c r="AF127" s="185"/>
      <c r="AG127" s="186"/>
      <c r="AH127" s="184">
        <f>AH94</f>
        <v>0</v>
      </c>
      <c r="AI127" s="185">
        <f t="shared" ref="AI127:AQ127" si="175">AI94</f>
        <v>0</v>
      </c>
      <c r="AJ127" s="185">
        <f t="shared" si="175"/>
        <v>-4.75</v>
      </c>
      <c r="AK127" s="185">
        <f t="shared" si="175"/>
        <v>-4.75</v>
      </c>
      <c r="AL127" s="185">
        <f t="shared" si="175"/>
        <v>-4.75</v>
      </c>
      <c r="AM127" s="185">
        <f t="shared" si="175"/>
        <v>-4.75</v>
      </c>
      <c r="AN127" s="185">
        <f t="shared" si="175"/>
        <v>-4.75</v>
      </c>
      <c r="AO127" s="185">
        <f t="shared" ref="AO127" si="176">AO94</f>
        <v>-4.75</v>
      </c>
      <c r="AP127" s="185">
        <f t="shared" si="175"/>
        <v>-4.75</v>
      </c>
      <c r="AQ127" s="186">
        <f t="shared" si="175"/>
        <v>-4.75</v>
      </c>
      <c r="AR127" s="192"/>
      <c r="AS127" s="192"/>
      <c r="AT127" s="192"/>
      <c r="AU127" s="192"/>
      <c r="AV127" s="192"/>
      <c r="AW127" s="192"/>
      <c r="AX127" s="192"/>
      <c r="AY127" s="192"/>
      <c r="AZ127" s="192"/>
      <c r="BA127" s="192"/>
      <c r="BB127" s="153">
        <f t="shared" ref="BB127:BH127" si="177">BB64</f>
        <v>0.42426406871192851</v>
      </c>
      <c r="BC127" s="154">
        <f t="shared" si="177"/>
        <v>0.42426406871192851</v>
      </c>
      <c r="BD127" s="154">
        <f t="shared" si="177"/>
        <v>0.42426406871192851</v>
      </c>
      <c r="BE127" s="154">
        <f t="shared" si="177"/>
        <v>0.42426406871192851</v>
      </c>
      <c r="BF127" s="154">
        <f t="shared" si="177"/>
        <v>0.42426406871192851</v>
      </c>
      <c r="BG127" s="154">
        <f t="shared" si="177"/>
        <v>0.42426406871192851</v>
      </c>
      <c r="BH127" s="154">
        <f t="shared" si="177"/>
        <v>0.42426406871192851</v>
      </c>
      <c r="BI127" s="154">
        <f t="shared" ref="BI127" si="178">BI64</f>
        <v>0.42426406871192851</v>
      </c>
      <c r="BJ127" s="154">
        <f>BJ64</f>
        <v>0.42426406871192851</v>
      </c>
      <c r="BK127" s="155">
        <f>BK64</f>
        <v>0.42426406871192851</v>
      </c>
      <c r="BL127" s="249"/>
      <c r="BM127" s="253"/>
    </row>
    <row r="128" spans="1:65" s="93" customFormat="1" x14ac:dyDescent="0.2">
      <c r="A128" s="206" t="s">
        <v>151</v>
      </c>
      <c r="B128" s="259" t="s">
        <v>4</v>
      </c>
      <c r="C128" s="166"/>
      <c r="D128" s="192"/>
      <c r="E128" s="192"/>
      <c r="F128" s="192"/>
      <c r="G128" s="192"/>
      <c r="H128" s="192"/>
      <c r="I128" s="192"/>
      <c r="J128" s="192"/>
      <c r="K128" s="192"/>
      <c r="L128" s="192"/>
      <c r="M128" s="193"/>
      <c r="N128" s="146"/>
      <c r="O128" s="192"/>
      <c r="P128" s="192"/>
      <c r="Q128" s="192"/>
      <c r="R128" s="192"/>
      <c r="S128" s="192"/>
      <c r="T128" s="192"/>
      <c r="U128" s="192"/>
      <c r="V128" s="192"/>
      <c r="W128" s="193"/>
      <c r="X128" s="184"/>
      <c r="Y128" s="185"/>
      <c r="Z128" s="185"/>
      <c r="AA128" s="185"/>
      <c r="AB128" s="185"/>
      <c r="AC128" s="185"/>
      <c r="AD128" s="185"/>
      <c r="AE128" s="185"/>
      <c r="AF128" s="185"/>
      <c r="AG128" s="186"/>
      <c r="AH128" s="274">
        <f>AH127+BB127</f>
        <v>0.42426406871192851</v>
      </c>
      <c r="AI128" s="275">
        <f t="shared" ref="AI128:AQ128" si="179">AI127+BC127</f>
        <v>0.42426406871192851</v>
      </c>
      <c r="AJ128" s="275">
        <f t="shared" si="179"/>
        <v>-4.3257359312880714</v>
      </c>
      <c r="AK128" s="275">
        <f t="shared" si="179"/>
        <v>-4.3257359312880714</v>
      </c>
      <c r="AL128" s="275">
        <f t="shared" si="179"/>
        <v>-4.3257359312880714</v>
      </c>
      <c r="AM128" s="275">
        <f t="shared" si="179"/>
        <v>-4.3257359312880714</v>
      </c>
      <c r="AN128" s="275">
        <f t="shared" si="179"/>
        <v>-4.3257359312880714</v>
      </c>
      <c r="AO128" s="275">
        <f t="shared" si="179"/>
        <v>-4.3257359312880714</v>
      </c>
      <c r="AP128" s="275">
        <f t="shared" si="179"/>
        <v>-4.3257359312880714</v>
      </c>
      <c r="AQ128" s="276">
        <f t="shared" si="179"/>
        <v>-4.3257359312880714</v>
      </c>
      <c r="AR128" s="192"/>
      <c r="AS128" s="192"/>
      <c r="AT128" s="192"/>
      <c r="AU128" s="192"/>
      <c r="AV128" s="192"/>
      <c r="AW128" s="192"/>
      <c r="AX128" s="192"/>
      <c r="AY128" s="192"/>
      <c r="AZ128" s="192"/>
      <c r="BA128" s="192"/>
      <c r="BB128" s="146"/>
      <c r="BC128" s="192"/>
      <c r="BD128" s="192"/>
      <c r="BE128" s="192"/>
      <c r="BF128" s="192"/>
      <c r="BG128" s="192"/>
      <c r="BH128" s="192"/>
      <c r="BI128" s="192"/>
      <c r="BJ128" s="192"/>
      <c r="BK128" s="193"/>
      <c r="BL128" s="243">
        <v>27</v>
      </c>
      <c r="BM128" s="250" t="s">
        <v>94</v>
      </c>
    </row>
    <row r="129" spans="1:65" s="93" customFormat="1" x14ac:dyDescent="0.2">
      <c r="A129" s="136"/>
      <c r="B129" s="134"/>
      <c r="C129" s="134"/>
      <c r="D129" s="128"/>
      <c r="E129" s="128"/>
      <c r="F129" s="128"/>
      <c r="G129" s="128"/>
      <c r="H129" s="128"/>
      <c r="I129" s="128"/>
      <c r="J129" s="128"/>
      <c r="K129" s="128"/>
      <c r="L129" s="128"/>
      <c r="M129" s="129"/>
      <c r="N129" s="150"/>
      <c r="O129" s="128"/>
      <c r="P129" s="128"/>
      <c r="Q129" s="128"/>
      <c r="R129" s="128"/>
      <c r="S129" s="128"/>
      <c r="T129" s="128"/>
      <c r="U129" s="128"/>
      <c r="V129" s="128"/>
      <c r="W129" s="129"/>
      <c r="X129" s="136"/>
      <c r="Y129" s="195"/>
      <c r="Z129" s="195"/>
      <c r="AA129" s="195"/>
      <c r="AB129" s="195"/>
      <c r="AC129" s="195"/>
      <c r="AD129" s="195"/>
      <c r="AE129" s="195"/>
      <c r="AF129" s="195"/>
      <c r="AG129" s="196"/>
      <c r="AH129" s="136"/>
      <c r="AI129" s="195"/>
      <c r="AJ129" s="195"/>
      <c r="AK129" s="195"/>
      <c r="AL129" s="195"/>
      <c r="AM129" s="195"/>
      <c r="AN129" s="195"/>
      <c r="AO129" s="195"/>
      <c r="AP129" s="195"/>
      <c r="AQ129" s="196"/>
      <c r="AR129" s="265"/>
      <c r="AS129" s="76"/>
      <c r="AT129" s="76"/>
      <c r="AU129" s="76"/>
      <c r="AV129" s="76"/>
      <c r="AW129" s="76"/>
      <c r="AX129" s="76"/>
      <c r="AY129" s="76"/>
      <c r="AZ129" s="76"/>
      <c r="BA129" s="78"/>
      <c r="BB129" s="136"/>
      <c r="BC129" s="195"/>
      <c r="BD129" s="195"/>
      <c r="BE129" s="195"/>
      <c r="BF129" s="195"/>
      <c r="BG129" s="195"/>
      <c r="BH129" s="195"/>
      <c r="BI129" s="195"/>
      <c r="BJ129" s="195"/>
      <c r="BK129" s="196"/>
      <c r="BL129" s="247"/>
      <c r="BM129" s="253"/>
    </row>
    <row r="130" spans="1:65" s="93" customFormat="1" x14ac:dyDescent="0.2">
      <c r="A130" s="206" t="s">
        <v>106</v>
      </c>
      <c r="B130" s="259" t="s">
        <v>4</v>
      </c>
      <c r="C130" s="166"/>
      <c r="D130" s="192"/>
      <c r="E130" s="192"/>
      <c r="F130" s="192"/>
      <c r="G130" s="192"/>
      <c r="H130" s="192"/>
      <c r="I130" s="192"/>
      <c r="J130" s="192"/>
      <c r="K130" s="192"/>
      <c r="L130" s="192"/>
      <c r="M130" s="193"/>
      <c r="N130" s="187">
        <f>N131-BB131</f>
        <v>-0.16996154496716231</v>
      </c>
      <c r="O130" s="188">
        <f t="shared" ref="O130:U130" si="180">O131-BC131</f>
        <v>-0.16996154496716306</v>
      </c>
      <c r="P130" s="188">
        <f t="shared" si="180"/>
        <v>-2.7746884685229767</v>
      </c>
      <c r="Q130" s="188">
        <f t="shared" si="180"/>
        <v>-2.7746884685229767</v>
      </c>
      <c r="R130" s="188">
        <f t="shared" si="180"/>
        <v>-2.7746884685230055</v>
      </c>
      <c r="S130" s="188">
        <f t="shared" si="180"/>
        <v>-2.7746884685230051</v>
      </c>
      <c r="T130" s="188">
        <f t="shared" si="180"/>
        <v>-2.7746884685230055</v>
      </c>
      <c r="U130" s="188">
        <f t="shared" si="180"/>
        <v>-2.7746884685229909</v>
      </c>
      <c r="V130" s="188">
        <f>V131-BJ131</f>
        <v>-2.7746884685230198</v>
      </c>
      <c r="W130" s="189">
        <f>W131-BK131</f>
        <v>-2.7746884685230051</v>
      </c>
      <c r="X130" s="146"/>
      <c r="Y130" s="192"/>
      <c r="Z130" s="192"/>
      <c r="AA130" s="192"/>
      <c r="AB130" s="192"/>
      <c r="AC130" s="192"/>
      <c r="AD130" s="192"/>
      <c r="AE130" s="192"/>
      <c r="AF130" s="192"/>
      <c r="AG130" s="193"/>
      <c r="AH130" s="192"/>
      <c r="AI130" s="192"/>
      <c r="AJ130" s="192"/>
      <c r="AK130" s="192"/>
      <c r="AL130" s="192"/>
      <c r="AM130" s="192"/>
      <c r="AN130" s="192"/>
      <c r="AO130" s="192"/>
      <c r="AP130" s="192"/>
      <c r="AQ130" s="186"/>
      <c r="AR130" s="192"/>
      <c r="AS130" s="192"/>
      <c r="AT130" s="192"/>
      <c r="AU130" s="192"/>
      <c r="AV130" s="192"/>
      <c r="AW130" s="192"/>
      <c r="AX130" s="192"/>
      <c r="AY130" s="192"/>
      <c r="AZ130" s="192"/>
      <c r="BA130" s="192"/>
      <c r="BB130" s="146"/>
      <c r="BC130" s="192"/>
      <c r="BD130" s="192"/>
      <c r="BE130" s="192"/>
      <c r="BF130" s="192"/>
      <c r="BG130" s="192"/>
      <c r="BH130" s="192"/>
      <c r="BI130" s="192"/>
      <c r="BJ130" s="192"/>
      <c r="BK130" s="193"/>
      <c r="BL130" s="243">
        <v>-20</v>
      </c>
      <c r="BM130" s="250" t="s">
        <v>94</v>
      </c>
    </row>
    <row r="131" spans="1:65" s="93" customFormat="1" x14ac:dyDescent="0.2">
      <c r="A131" s="207" t="s">
        <v>105</v>
      </c>
      <c r="B131" s="259" t="s">
        <v>4</v>
      </c>
      <c r="C131" s="166"/>
      <c r="D131" s="192"/>
      <c r="E131" s="192"/>
      <c r="F131" s="192"/>
      <c r="G131" s="192"/>
      <c r="H131" s="192"/>
      <c r="I131" s="192"/>
      <c r="J131" s="192"/>
      <c r="K131" s="192"/>
      <c r="L131" s="192"/>
      <c r="M131" s="193"/>
      <c r="N131" s="184">
        <f>N97</f>
        <v>0</v>
      </c>
      <c r="O131" s="185">
        <f t="shared" ref="O131:W131" si="181">O97</f>
        <v>0</v>
      </c>
      <c r="P131" s="185">
        <f t="shared" si="181"/>
        <v>-2.5414928009981139</v>
      </c>
      <c r="Q131" s="185">
        <f t="shared" si="181"/>
        <v>-2.5414928009981139</v>
      </c>
      <c r="R131" s="185">
        <f t="shared" si="181"/>
        <v>-2.5414928009981423</v>
      </c>
      <c r="S131" s="185">
        <f t="shared" si="181"/>
        <v>-2.5414928009981423</v>
      </c>
      <c r="T131" s="185">
        <f t="shared" si="181"/>
        <v>-2.5414928009981423</v>
      </c>
      <c r="U131" s="185">
        <f t="shared" ref="U131" si="182">U97</f>
        <v>-2.5414928009981281</v>
      </c>
      <c r="V131" s="185">
        <f t="shared" si="181"/>
        <v>-2.5414928009981566</v>
      </c>
      <c r="W131" s="186">
        <f t="shared" si="181"/>
        <v>-2.5414928009981423</v>
      </c>
      <c r="X131" s="146"/>
      <c r="Y131" s="192"/>
      <c r="Z131" s="192"/>
      <c r="AA131" s="192"/>
      <c r="AB131" s="192"/>
      <c r="AC131" s="192"/>
      <c r="AD131" s="192"/>
      <c r="AE131" s="192"/>
      <c r="AF131" s="192"/>
      <c r="AG131" s="193"/>
      <c r="AH131" s="192"/>
      <c r="AI131" s="192"/>
      <c r="AJ131" s="192"/>
      <c r="AK131" s="192"/>
      <c r="AL131" s="192"/>
      <c r="AM131" s="192"/>
      <c r="AN131" s="192"/>
      <c r="AO131" s="192"/>
      <c r="AP131" s="192"/>
      <c r="AQ131" s="186"/>
      <c r="AR131" s="192"/>
      <c r="AS131" s="192"/>
      <c r="AT131" s="192"/>
      <c r="AU131" s="192"/>
      <c r="AV131" s="192"/>
      <c r="AW131" s="192"/>
      <c r="AX131" s="192"/>
      <c r="AY131" s="192"/>
      <c r="AZ131" s="192"/>
      <c r="BA131" s="192"/>
      <c r="BB131" s="153">
        <f t="shared" ref="BB131:BH131" si="183">BB68</f>
        <v>0.16996154496716231</v>
      </c>
      <c r="BC131" s="154">
        <f t="shared" si="183"/>
        <v>0.16996154496716306</v>
      </c>
      <c r="BD131" s="154">
        <f t="shared" si="183"/>
        <v>0.23319566752486262</v>
      </c>
      <c r="BE131" s="154">
        <f t="shared" si="183"/>
        <v>0.23319566752486293</v>
      </c>
      <c r="BF131" s="154">
        <f t="shared" si="183"/>
        <v>0.23319566752486307</v>
      </c>
      <c r="BG131" s="154">
        <f t="shared" si="183"/>
        <v>0.23319566752486262</v>
      </c>
      <c r="BH131" s="154">
        <f t="shared" si="183"/>
        <v>0.23319566752486331</v>
      </c>
      <c r="BI131" s="154">
        <f t="shared" ref="BI131" si="184">BI68</f>
        <v>0.23319566752486259</v>
      </c>
      <c r="BJ131" s="154">
        <f>BJ68</f>
        <v>0.23319566752486337</v>
      </c>
      <c r="BK131" s="155">
        <f>BK68</f>
        <v>0.23319566752486282</v>
      </c>
      <c r="BL131" s="249"/>
      <c r="BM131" s="253"/>
    </row>
    <row r="132" spans="1:65" s="93" customFormat="1" x14ac:dyDescent="0.2">
      <c r="A132" s="206" t="s">
        <v>107</v>
      </c>
      <c r="B132" s="259" t="s">
        <v>4</v>
      </c>
      <c r="C132" s="166"/>
      <c r="D132" s="192"/>
      <c r="E132" s="192"/>
      <c r="F132" s="192"/>
      <c r="G132" s="192"/>
      <c r="H132" s="192"/>
      <c r="I132" s="192"/>
      <c r="J132" s="192"/>
      <c r="K132" s="192"/>
      <c r="L132" s="192"/>
      <c r="M132" s="193"/>
      <c r="N132" s="187">
        <f>N131+BB131</f>
        <v>0.16996154496716231</v>
      </c>
      <c r="O132" s="188">
        <f t="shared" ref="O132:U132" si="185">O131+BC131</f>
        <v>0.16996154496716306</v>
      </c>
      <c r="P132" s="188">
        <f t="shared" si="185"/>
        <v>-2.3082971334732512</v>
      </c>
      <c r="Q132" s="188">
        <f t="shared" si="185"/>
        <v>-2.3082971334732512</v>
      </c>
      <c r="R132" s="188">
        <f t="shared" si="185"/>
        <v>-2.3082971334732791</v>
      </c>
      <c r="S132" s="188">
        <f t="shared" si="185"/>
        <v>-2.3082971334732796</v>
      </c>
      <c r="T132" s="188">
        <f t="shared" si="185"/>
        <v>-2.3082971334732791</v>
      </c>
      <c r="U132" s="188">
        <f t="shared" si="185"/>
        <v>-2.3082971334732654</v>
      </c>
      <c r="V132" s="188">
        <f>V131+BJ131</f>
        <v>-2.3082971334732933</v>
      </c>
      <c r="W132" s="189">
        <f>W131+BK131</f>
        <v>-2.3082971334732796</v>
      </c>
      <c r="X132" s="146"/>
      <c r="Y132" s="192"/>
      <c r="Z132" s="192"/>
      <c r="AA132" s="192"/>
      <c r="AB132" s="192"/>
      <c r="AC132" s="192"/>
      <c r="AD132" s="192"/>
      <c r="AE132" s="192"/>
      <c r="AF132" s="192"/>
      <c r="AG132" s="193"/>
      <c r="AH132" s="192"/>
      <c r="AI132" s="192"/>
      <c r="AJ132" s="192"/>
      <c r="AK132" s="192"/>
      <c r="AL132" s="192"/>
      <c r="AM132" s="192"/>
      <c r="AN132" s="192"/>
      <c r="AO132" s="192"/>
      <c r="AP132" s="192"/>
      <c r="AQ132" s="186"/>
      <c r="AR132" s="192"/>
      <c r="AS132" s="192"/>
      <c r="AT132" s="192"/>
      <c r="AU132" s="192"/>
      <c r="AV132" s="192"/>
      <c r="AW132" s="192"/>
      <c r="AX132" s="192"/>
      <c r="AY132" s="192"/>
      <c r="AZ132" s="192"/>
      <c r="BA132" s="192"/>
      <c r="BB132" s="146"/>
      <c r="BC132" s="192"/>
      <c r="BD132" s="192"/>
      <c r="BE132" s="192"/>
      <c r="BF132" s="192"/>
      <c r="BG132" s="192"/>
      <c r="BH132" s="192"/>
      <c r="BI132" s="192"/>
      <c r="BJ132" s="192"/>
      <c r="BK132" s="193"/>
      <c r="BL132" s="243">
        <v>20</v>
      </c>
      <c r="BM132" s="250" t="s">
        <v>94</v>
      </c>
    </row>
    <row r="133" spans="1:65" s="93" customFormat="1" x14ac:dyDescent="0.2">
      <c r="A133" s="136"/>
      <c r="B133" s="134"/>
      <c r="C133" s="134"/>
      <c r="D133" s="128"/>
      <c r="E133" s="128"/>
      <c r="F133" s="128"/>
      <c r="G133" s="128"/>
      <c r="H133" s="128"/>
      <c r="I133" s="128"/>
      <c r="J133" s="128"/>
      <c r="K133" s="128"/>
      <c r="L133" s="128"/>
      <c r="M133" s="129"/>
      <c r="N133" s="150"/>
      <c r="O133" s="128"/>
      <c r="P133" s="128"/>
      <c r="Q133" s="128"/>
      <c r="R133" s="128"/>
      <c r="S133" s="128"/>
      <c r="T133" s="128"/>
      <c r="U133" s="128"/>
      <c r="V133" s="128"/>
      <c r="W133" s="129"/>
      <c r="X133" s="136"/>
      <c r="Y133" s="195"/>
      <c r="Z133" s="195"/>
      <c r="AA133" s="195"/>
      <c r="AB133" s="195"/>
      <c r="AC133" s="195"/>
      <c r="AD133" s="195"/>
      <c r="AE133" s="195"/>
      <c r="AF133" s="195"/>
      <c r="AG133" s="196"/>
      <c r="AH133" s="136"/>
      <c r="AI133" s="195"/>
      <c r="AJ133" s="195"/>
      <c r="AK133" s="195"/>
      <c r="AL133" s="195"/>
      <c r="AM133" s="195"/>
      <c r="AN133" s="195"/>
      <c r="AO133" s="195"/>
      <c r="AP133" s="195"/>
      <c r="AQ133" s="196"/>
      <c r="AR133" s="265"/>
      <c r="AS133" s="76"/>
      <c r="AT133" s="76"/>
      <c r="AU133" s="76"/>
      <c r="AV133" s="76"/>
      <c r="AW133" s="76"/>
      <c r="AX133" s="76"/>
      <c r="AY133" s="76"/>
      <c r="AZ133" s="76"/>
      <c r="BA133" s="78"/>
      <c r="BB133" s="136"/>
      <c r="BC133" s="195"/>
      <c r="BD133" s="195"/>
      <c r="BE133" s="195"/>
      <c r="BF133" s="195"/>
      <c r="BG133" s="195"/>
      <c r="BH133" s="195"/>
      <c r="BI133" s="195"/>
      <c r="BJ133" s="195"/>
      <c r="BK133" s="196"/>
      <c r="BL133" s="247"/>
      <c r="BM133" s="253"/>
    </row>
    <row r="134" spans="1:65" s="93" customFormat="1" x14ac:dyDescent="0.2">
      <c r="A134" s="206" t="s">
        <v>108</v>
      </c>
      <c r="B134" s="259" t="s">
        <v>4</v>
      </c>
      <c r="C134" s="166"/>
      <c r="D134" s="192"/>
      <c r="E134" s="192"/>
      <c r="F134" s="192"/>
      <c r="G134" s="192"/>
      <c r="H134" s="192"/>
      <c r="I134" s="192"/>
      <c r="J134" s="192"/>
      <c r="K134" s="192"/>
      <c r="L134" s="192"/>
      <c r="M134" s="193"/>
      <c r="N134" s="146"/>
      <c r="O134" s="192"/>
      <c r="P134" s="192"/>
      <c r="Q134" s="192"/>
      <c r="R134" s="192"/>
      <c r="S134" s="192"/>
      <c r="T134" s="192"/>
      <c r="U134" s="192"/>
      <c r="V134" s="192"/>
      <c r="W134" s="193"/>
      <c r="X134" s="146"/>
      <c r="Y134" s="192"/>
      <c r="Z134" s="192"/>
      <c r="AA134" s="192"/>
      <c r="AB134" s="192"/>
      <c r="AC134" s="192"/>
      <c r="AD134" s="192"/>
      <c r="AE134" s="192"/>
      <c r="AF134" s="192"/>
      <c r="AG134" s="193"/>
      <c r="AH134" s="184">
        <f t="shared" ref="AH134:AO134" si="186">AH135-BB135</f>
        <v>-3.2543025237447663</v>
      </c>
      <c r="AI134" s="185">
        <f t="shared" si="186"/>
        <v>-3.2543025237447654</v>
      </c>
      <c r="AJ134" s="185">
        <f t="shared" si="186"/>
        <v>-5.414338553112632</v>
      </c>
      <c r="AK134" s="185">
        <f t="shared" si="186"/>
        <v>-5.4143385531126285</v>
      </c>
      <c r="AL134" s="185">
        <f t="shared" si="186"/>
        <v>-5.4143385531126391</v>
      </c>
      <c r="AM134" s="185">
        <f t="shared" si="186"/>
        <v>-5.414338553112632</v>
      </c>
      <c r="AN134" s="185">
        <f t="shared" si="186"/>
        <v>-5.4143385531126231</v>
      </c>
      <c r="AO134" s="185">
        <f t="shared" si="186"/>
        <v>-5.4143385531126302</v>
      </c>
      <c r="AP134" s="185">
        <f>AP135-BJ135</f>
        <v>-5.4143385531126267</v>
      </c>
      <c r="AQ134" s="186">
        <f>AQ135-BK135</f>
        <v>-5.4143385531126391</v>
      </c>
      <c r="AR134" s="197">
        <f>IF(AH134&lt;0,CEILING(AH134*2,-1),CEILING(AH134*2,1))</f>
        <v>-7</v>
      </c>
      <c r="AS134" s="197">
        <f t="shared" ref="AS134:BA134" si="187">IF(AI134&lt;0,CEILING(AI134*2,-1),CEILING(AI134*2,1))</f>
        <v>-7</v>
      </c>
      <c r="AT134" s="197">
        <f t="shared" si="187"/>
        <v>-11</v>
      </c>
      <c r="AU134" s="197">
        <f t="shared" si="187"/>
        <v>-11</v>
      </c>
      <c r="AV134" s="197">
        <f t="shared" si="187"/>
        <v>-11</v>
      </c>
      <c r="AW134" s="197">
        <f t="shared" si="187"/>
        <v>-11</v>
      </c>
      <c r="AX134" s="197">
        <f t="shared" si="187"/>
        <v>-11</v>
      </c>
      <c r="AY134" s="197">
        <f t="shared" si="187"/>
        <v>-11</v>
      </c>
      <c r="AZ134" s="197">
        <f t="shared" si="187"/>
        <v>-11</v>
      </c>
      <c r="BA134" s="197">
        <f t="shared" si="187"/>
        <v>-11</v>
      </c>
      <c r="BB134" s="146"/>
      <c r="BC134" s="192"/>
      <c r="BD134" s="192"/>
      <c r="BE134" s="192"/>
      <c r="BF134" s="192"/>
      <c r="BG134" s="192"/>
      <c r="BH134" s="192"/>
      <c r="BI134" s="192"/>
      <c r="BJ134" s="192"/>
      <c r="BK134" s="193"/>
      <c r="BL134" s="248"/>
      <c r="BM134" s="254" t="s">
        <v>61</v>
      </c>
    </row>
    <row r="135" spans="1:65" s="93" customFormat="1" x14ac:dyDescent="0.2">
      <c r="A135" s="207" t="s">
        <v>109</v>
      </c>
      <c r="B135" s="259" t="s">
        <v>4</v>
      </c>
      <c r="C135" s="166"/>
      <c r="D135" s="192"/>
      <c r="E135" s="192"/>
      <c r="F135" s="192"/>
      <c r="G135" s="192"/>
      <c r="H135" s="192"/>
      <c r="I135" s="192"/>
      <c r="J135" s="192"/>
      <c r="K135" s="192"/>
      <c r="L135" s="192"/>
      <c r="M135" s="193"/>
      <c r="N135" s="146"/>
      <c r="O135" s="192"/>
      <c r="P135" s="192"/>
      <c r="Q135" s="192"/>
      <c r="R135" s="192"/>
      <c r="S135" s="192"/>
      <c r="T135" s="192"/>
      <c r="U135" s="192"/>
      <c r="V135" s="192"/>
      <c r="W135" s="193"/>
      <c r="X135" s="146"/>
      <c r="Y135" s="192"/>
      <c r="Z135" s="192"/>
      <c r="AA135" s="192"/>
      <c r="AB135" s="192"/>
      <c r="AC135" s="192"/>
      <c r="AD135" s="192"/>
      <c r="AE135" s="192"/>
      <c r="AF135" s="192"/>
      <c r="AG135" s="193"/>
      <c r="AH135" s="184">
        <f>AH95</f>
        <v>0</v>
      </c>
      <c r="AI135" s="185">
        <f t="shared" ref="AI135:AQ135" si="188">AI95</f>
        <v>0</v>
      </c>
      <c r="AJ135" s="185">
        <f t="shared" si="188"/>
        <v>-2.2085071990018683</v>
      </c>
      <c r="AK135" s="185">
        <f t="shared" si="188"/>
        <v>-2.2085071990018648</v>
      </c>
      <c r="AL135" s="185">
        <f t="shared" si="188"/>
        <v>-2.2085071990018754</v>
      </c>
      <c r="AM135" s="185">
        <f t="shared" si="188"/>
        <v>-2.2085071990018683</v>
      </c>
      <c r="AN135" s="185">
        <f t="shared" si="188"/>
        <v>-2.2085071990018594</v>
      </c>
      <c r="AO135" s="185">
        <f t="shared" ref="AO135" si="189">AO95</f>
        <v>-2.2085071990018665</v>
      </c>
      <c r="AP135" s="185">
        <f t="shared" si="188"/>
        <v>-2.208507199001863</v>
      </c>
      <c r="AQ135" s="186">
        <f t="shared" si="188"/>
        <v>-2.2085071990018754</v>
      </c>
      <c r="AR135" s="198"/>
      <c r="AS135" s="198"/>
      <c r="AT135" s="198"/>
      <c r="AU135" s="198"/>
      <c r="AV135" s="198"/>
      <c r="AW135" s="198"/>
      <c r="AX135" s="198"/>
      <c r="AY135" s="198"/>
      <c r="AZ135" s="198"/>
      <c r="BA135" s="198"/>
      <c r="BB135" s="153">
        <f t="shared" ref="BB135:BH135" si="190">BB72</f>
        <v>3.2543025237447663</v>
      </c>
      <c r="BC135" s="154">
        <f>BC72</f>
        <v>3.2543025237447654</v>
      </c>
      <c r="BD135" s="154">
        <f t="shared" si="190"/>
        <v>3.2058313541107641</v>
      </c>
      <c r="BE135" s="154">
        <f t="shared" si="190"/>
        <v>3.2058313541107637</v>
      </c>
      <c r="BF135" s="154">
        <f t="shared" si="190"/>
        <v>3.2058313541107637</v>
      </c>
      <c r="BG135" s="154">
        <f t="shared" si="190"/>
        <v>3.2058313541107641</v>
      </c>
      <c r="BH135" s="154">
        <f t="shared" si="190"/>
        <v>3.2058313541107633</v>
      </c>
      <c r="BI135" s="154">
        <f t="shared" ref="BI135" si="191">BI72</f>
        <v>3.2058313541107641</v>
      </c>
      <c r="BJ135" s="154">
        <f>BJ72</f>
        <v>3.2058313541107633</v>
      </c>
      <c r="BK135" s="155">
        <f>BK72</f>
        <v>3.2058313541107637</v>
      </c>
      <c r="BL135" s="249"/>
      <c r="BM135" s="253"/>
    </row>
    <row r="136" spans="1:65" s="93" customFormat="1" x14ac:dyDescent="0.2">
      <c r="A136" s="206" t="s">
        <v>110</v>
      </c>
      <c r="B136" s="259" t="s">
        <v>4</v>
      </c>
      <c r="C136" s="166"/>
      <c r="D136" s="192"/>
      <c r="E136" s="192"/>
      <c r="F136" s="192"/>
      <c r="G136" s="192"/>
      <c r="H136" s="192"/>
      <c r="I136" s="192"/>
      <c r="J136" s="192"/>
      <c r="K136" s="192"/>
      <c r="L136" s="192"/>
      <c r="M136" s="193"/>
      <c r="N136" s="146"/>
      <c r="O136" s="192"/>
      <c r="P136" s="192"/>
      <c r="Q136" s="192"/>
      <c r="R136" s="192"/>
      <c r="S136" s="192"/>
      <c r="T136" s="192"/>
      <c r="U136" s="192"/>
      <c r="V136" s="192"/>
      <c r="W136" s="193"/>
      <c r="X136" s="146"/>
      <c r="Y136" s="192"/>
      <c r="Z136" s="192"/>
      <c r="AA136" s="192"/>
      <c r="AB136" s="192"/>
      <c r="AC136" s="192"/>
      <c r="AD136" s="192"/>
      <c r="AE136" s="192"/>
      <c r="AF136" s="192"/>
      <c r="AG136" s="193"/>
      <c r="AH136" s="184">
        <f t="shared" ref="AH136:AO136" si="192">AH135+BB135</f>
        <v>3.2543025237447663</v>
      </c>
      <c r="AI136" s="185">
        <f t="shared" si="192"/>
        <v>3.2543025237447654</v>
      </c>
      <c r="AJ136" s="185">
        <f t="shared" si="192"/>
        <v>0.99732415510889583</v>
      </c>
      <c r="AK136" s="185">
        <f t="shared" si="192"/>
        <v>0.99732415510889894</v>
      </c>
      <c r="AL136" s="185">
        <f t="shared" si="192"/>
        <v>0.99732415510888828</v>
      </c>
      <c r="AM136" s="185">
        <f t="shared" si="192"/>
        <v>0.99732415510889583</v>
      </c>
      <c r="AN136" s="185">
        <f t="shared" si="192"/>
        <v>0.99732415510890382</v>
      </c>
      <c r="AO136" s="185">
        <f t="shared" si="192"/>
        <v>0.9973241551088976</v>
      </c>
      <c r="AP136" s="185">
        <f>AP135+BJ135</f>
        <v>0.99732415510890027</v>
      </c>
      <c r="AQ136" s="186">
        <f>AQ135+BK135</f>
        <v>0.99732415510888828</v>
      </c>
      <c r="AR136" s="197">
        <f>IF(AH136&lt;0,CEILING(AH136*2,-1),CEILING(AH136*2,1))</f>
        <v>7</v>
      </c>
      <c r="AS136" s="197">
        <f t="shared" ref="AS136:BA136" si="193">IF(AI136&lt;0,CEILING(AI136*2,-1),CEILING(AI136*2,1))</f>
        <v>7</v>
      </c>
      <c r="AT136" s="197">
        <f t="shared" si="193"/>
        <v>2</v>
      </c>
      <c r="AU136" s="197">
        <f t="shared" si="193"/>
        <v>2</v>
      </c>
      <c r="AV136" s="197">
        <f t="shared" si="193"/>
        <v>2</v>
      </c>
      <c r="AW136" s="197">
        <f t="shared" si="193"/>
        <v>2</v>
      </c>
      <c r="AX136" s="197">
        <f t="shared" si="193"/>
        <v>2</v>
      </c>
      <c r="AY136" s="197">
        <f t="shared" si="193"/>
        <v>2</v>
      </c>
      <c r="AZ136" s="197">
        <f t="shared" si="193"/>
        <v>2</v>
      </c>
      <c r="BA136" s="197">
        <f t="shared" si="193"/>
        <v>2</v>
      </c>
      <c r="BB136" s="146"/>
      <c r="BC136" s="192"/>
      <c r="BD136" s="192"/>
      <c r="BE136" s="192"/>
      <c r="BF136" s="192"/>
      <c r="BG136" s="192"/>
      <c r="BH136" s="192"/>
      <c r="BI136" s="192"/>
      <c r="BJ136" s="192"/>
      <c r="BK136" s="193"/>
      <c r="BL136" s="248"/>
      <c r="BM136" s="254" t="s">
        <v>61</v>
      </c>
    </row>
    <row r="137" spans="1:65" s="93" customFormat="1" x14ac:dyDescent="0.2">
      <c r="A137" s="136"/>
      <c r="B137" s="134"/>
      <c r="C137" s="134"/>
      <c r="D137" s="195"/>
      <c r="E137" s="195"/>
      <c r="F137" s="195"/>
      <c r="G137" s="195"/>
      <c r="H137" s="195"/>
      <c r="I137" s="195"/>
      <c r="J137" s="195"/>
      <c r="K137" s="195"/>
      <c r="L137" s="195"/>
      <c r="M137" s="196"/>
      <c r="N137" s="136"/>
      <c r="O137" s="195"/>
      <c r="P137" s="195"/>
      <c r="Q137" s="195"/>
      <c r="R137" s="195"/>
      <c r="S137" s="195"/>
      <c r="T137" s="195"/>
      <c r="U137" s="195"/>
      <c r="V137" s="195"/>
      <c r="W137" s="196"/>
      <c r="X137" s="136"/>
      <c r="Y137" s="195"/>
      <c r="Z137" s="195"/>
      <c r="AA137" s="195"/>
      <c r="AB137" s="195"/>
      <c r="AC137" s="195"/>
      <c r="AD137" s="195"/>
      <c r="AE137" s="195"/>
      <c r="AF137" s="195"/>
      <c r="AG137" s="196"/>
      <c r="AH137" s="150"/>
      <c r="AI137" s="128"/>
      <c r="AJ137" s="128"/>
      <c r="AK137" s="128"/>
      <c r="AL137" s="128"/>
      <c r="AM137" s="128"/>
      <c r="AN137" s="128"/>
      <c r="AO137" s="128"/>
      <c r="AP137" s="128"/>
      <c r="AQ137" s="129"/>
      <c r="AR137" s="16" t="s">
        <v>111</v>
      </c>
      <c r="AS137" s="199"/>
      <c r="AT137" s="199"/>
      <c r="AU137" s="199"/>
      <c r="AV137" s="199"/>
      <c r="AW137" s="199"/>
      <c r="AX137" s="199"/>
      <c r="AY137" s="199"/>
      <c r="AZ137" s="199"/>
      <c r="BA137" s="199"/>
      <c r="BB137" s="136"/>
      <c r="BC137" s="195"/>
      <c r="BD137" s="195"/>
      <c r="BE137" s="195"/>
      <c r="BF137" s="195"/>
      <c r="BG137" s="195"/>
      <c r="BH137" s="195"/>
      <c r="BI137" s="195"/>
      <c r="BJ137" s="195"/>
      <c r="BK137" s="196"/>
      <c r="BL137" s="196"/>
      <c r="BM137" s="194"/>
    </row>
    <row r="138" spans="1:65" ht="13.5" thickBot="1" x14ac:dyDescent="0.25">
      <c r="A138" s="38" t="s">
        <v>25</v>
      </c>
      <c r="B138" s="68"/>
      <c r="C138" s="68"/>
      <c r="D138" s="39"/>
      <c r="E138" s="39"/>
      <c r="F138" s="39"/>
      <c r="G138" s="39"/>
      <c r="H138" s="39"/>
      <c r="I138" s="39"/>
      <c r="J138" s="39"/>
      <c r="K138" s="39"/>
      <c r="L138" s="39"/>
      <c r="M138" s="68"/>
      <c r="N138" s="38"/>
      <c r="O138" s="39"/>
      <c r="P138" s="39"/>
      <c r="Q138" s="39"/>
      <c r="R138" s="39"/>
      <c r="S138" s="39"/>
      <c r="T138" s="39"/>
      <c r="U138" s="39"/>
      <c r="V138" s="39"/>
      <c r="W138" s="68"/>
      <c r="X138" s="65"/>
      <c r="Y138" s="37"/>
      <c r="Z138" s="37"/>
      <c r="AA138" s="37"/>
      <c r="AB138" s="37"/>
      <c r="AC138" s="37"/>
      <c r="AD138" s="37"/>
      <c r="AE138" s="37"/>
      <c r="AF138" s="37"/>
      <c r="AG138" s="66"/>
      <c r="AH138" s="65"/>
      <c r="AI138" s="37"/>
      <c r="AJ138" s="37"/>
      <c r="AK138" s="37"/>
      <c r="AL138" s="37"/>
      <c r="AM138" s="37"/>
      <c r="AN138" s="37"/>
      <c r="AO138" s="37"/>
      <c r="AP138" s="83"/>
      <c r="AQ138" s="67"/>
      <c r="AR138" s="83"/>
      <c r="AS138" s="83"/>
      <c r="AT138" s="83"/>
      <c r="AU138" s="83"/>
      <c r="AV138" s="83"/>
      <c r="AW138" s="83"/>
      <c r="AX138" s="83"/>
      <c r="AY138" s="83"/>
      <c r="AZ138" s="83"/>
      <c r="BA138" s="83"/>
      <c r="BB138" s="65"/>
      <c r="BC138" s="37"/>
      <c r="BD138" s="37"/>
      <c r="BE138" s="37"/>
      <c r="BF138" s="37"/>
      <c r="BG138" s="37"/>
      <c r="BH138" s="37"/>
      <c r="BI138" s="37"/>
      <c r="BJ138" s="37"/>
      <c r="BK138" s="66"/>
      <c r="BL138" s="66"/>
      <c r="BM138" s="26" t="s">
        <v>26</v>
      </c>
    </row>
    <row r="147" spans="65:65" x14ac:dyDescent="0.2">
      <c r="BM147" s="21" t="s">
        <v>41</v>
      </c>
    </row>
  </sheetData>
  <mergeCells count="58">
    <mergeCell ref="D2:M2"/>
    <mergeCell ref="N2:W2"/>
    <mergeCell ref="X2:AG2"/>
    <mergeCell ref="AH2:AQ2"/>
    <mergeCell ref="F3:M3"/>
    <mergeCell ref="P3:W3"/>
    <mergeCell ref="Z3:AG3"/>
    <mergeCell ref="AJ3:AQ3"/>
    <mergeCell ref="D16:M16"/>
    <mergeCell ref="N16:W16"/>
    <mergeCell ref="X16:AG16"/>
    <mergeCell ref="AH16:AQ16"/>
    <mergeCell ref="F17:M17"/>
    <mergeCell ref="P17:W17"/>
    <mergeCell ref="Z17:AG17"/>
    <mergeCell ref="AJ17:AQ17"/>
    <mergeCell ref="D28:M28"/>
    <mergeCell ref="N28:W28"/>
    <mergeCell ref="X28:AG28"/>
    <mergeCell ref="AH28:AQ28"/>
    <mergeCell ref="AR28:BA28"/>
    <mergeCell ref="F29:M29"/>
    <mergeCell ref="P29:W29"/>
    <mergeCell ref="Z29:AG29"/>
    <mergeCell ref="AJ29:AQ29"/>
    <mergeCell ref="AT29:BA29"/>
    <mergeCell ref="BB37:BK37"/>
    <mergeCell ref="F38:M38"/>
    <mergeCell ref="P38:W38"/>
    <mergeCell ref="Z38:AG38"/>
    <mergeCell ref="AJ38:AQ38"/>
    <mergeCell ref="AT38:BA38"/>
    <mergeCell ref="BD38:BK38"/>
    <mergeCell ref="D37:M37"/>
    <mergeCell ref="N37:W37"/>
    <mergeCell ref="X37:AG37"/>
    <mergeCell ref="AH37:AQ37"/>
    <mergeCell ref="AR37:BA37"/>
    <mergeCell ref="D82:M82"/>
    <mergeCell ref="N82:W82"/>
    <mergeCell ref="X82:AG82"/>
    <mergeCell ref="AH82:AQ82"/>
    <mergeCell ref="F83:M83"/>
    <mergeCell ref="P83:W83"/>
    <mergeCell ref="Z83:AG83"/>
    <mergeCell ref="AJ83:AQ83"/>
    <mergeCell ref="BB100:BK100"/>
    <mergeCell ref="F101:M101"/>
    <mergeCell ref="P101:W101"/>
    <mergeCell ref="Z101:AG101"/>
    <mergeCell ref="AJ101:AQ101"/>
    <mergeCell ref="AT101:BA101"/>
    <mergeCell ref="BD101:BK101"/>
    <mergeCell ref="D100:M100"/>
    <mergeCell ref="N100:W100"/>
    <mergeCell ref="X100:AG100"/>
    <mergeCell ref="AH100:AQ100"/>
    <mergeCell ref="AR100:BA100"/>
  </mergeCells>
  <phoneticPr fontId="22" type="noConversion"/>
  <conditionalFormatting sqref="BM138">
    <cfRule type="cellIs" dxfId="51" priority="25" stopIfTrue="1" operator="equal">
      <formula>"Yes"</formula>
    </cfRule>
    <cfRule type="cellIs" dxfId="50" priority="26" stopIfTrue="1" operator="notEqual">
      <formula>"Yes"</formula>
    </cfRule>
  </conditionalFormatting>
  <conditionalFormatting sqref="X102 Z102:AG102">
    <cfRule type="cellIs" dxfId="49" priority="24" stopIfTrue="1" operator="lessThan">
      <formula>$BL$102</formula>
    </cfRule>
  </conditionalFormatting>
  <conditionalFormatting sqref="AH106 AJ106:AQ106">
    <cfRule type="cellIs" dxfId="48" priority="23" stopIfTrue="1" operator="lessThan">
      <formula>$BL$106</formula>
    </cfRule>
  </conditionalFormatting>
  <conditionalFormatting sqref="X110 Z110:AG110">
    <cfRule type="cellIs" dxfId="47" priority="22" stopIfTrue="1" operator="lessThan">
      <formula>$BL$110</formula>
    </cfRule>
  </conditionalFormatting>
  <conditionalFormatting sqref="AH114 AJ114:AQ114">
    <cfRule type="cellIs" dxfId="46" priority="21" stopIfTrue="1" operator="lessThan">
      <formula>$BL$114</formula>
    </cfRule>
  </conditionalFormatting>
  <conditionalFormatting sqref="D122 F122:J122 P118:T118 F118:N118 L122:U122">
    <cfRule type="cellIs" dxfId="45" priority="20" stopIfTrue="1" operator="lessThan">
      <formula>$BL$122</formula>
    </cfRule>
  </conditionalFormatting>
  <conditionalFormatting sqref="N124 P124:W124">
    <cfRule type="cellIs" dxfId="44" priority="19" stopIfTrue="1" operator="greaterThan">
      <formula>$BL$124</formula>
    </cfRule>
  </conditionalFormatting>
  <conditionalFormatting sqref="V122:W122">
    <cfRule type="cellIs" dxfId="43" priority="18" stopIfTrue="1" operator="lessThan">
      <formula>$BL$122</formula>
    </cfRule>
  </conditionalFormatting>
  <conditionalFormatting sqref="D120 F120:M120">
    <cfRule type="cellIs" dxfId="42" priority="17" stopIfTrue="1" operator="greaterThan">
      <formula>$BL$120</formula>
    </cfRule>
  </conditionalFormatting>
  <conditionalFormatting sqref="D118">
    <cfRule type="cellIs" dxfId="41" priority="16" stopIfTrue="1" operator="lessThan">
      <formula>$BL$122</formula>
    </cfRule>
  </conditionalFormatting>
  <conditionalFormatting sqref="V118:W118">
    <cfRule type="cellIs" dxfId="40" priority="15" stopIfTrue="1" operator="lessThan">
      <formula>$BL$122</formula>
    </cfRule>
  </conditionalFormatting>
  <conditionalFormatting sqref="E122">
    <cfRule type="cellIs" dxfId="39" priority="14" stopIfTrue="1" operator="lessThan">
      <formula>$BL$122</formula>
    </cfRule>
  </conditionalFormatting>
  <conditionalFormatting sqref="E120">
    <cfRule type="cellIs" dxfId="38" priority="13" stopIfTrue="1" operator="greaterThan">
      <formula>$BL$120</formula>
    </cfRule>
  </conditionalFormatting>
  <conditionalFormatting sqref="E118">
    <cfRule type="cellIs" dxfId="37" priority="12" stopIfTrue="1" operator="lessThan">
      <formula>$BL$122</formula>
    </cfRule>
  </conditionalFormatting>
  <conditionalFormatting sqref="O118">
    <cfRule type="cellIs" dxfId="36" priority="11" stopIfTrue="1" operator="lessThan">
      <formula>$BL$122</formula>
    </cfRule>
  </conditionalFormatting>
  <conditionalFormatting sqref="O124">
    <cfRule type="cellIs" dxfId="35" priority="10" stopIfTrue="1" operator="greaterThan">
      <formula>$BL$124</formula>
    </cfRule>
  </conditionalFormatting>
  <conditionalFormatting sqref="Y102">
    <cfRule type="cellIs" dxfId="34" priority="9" stopIfTrue="1" operator="lessThan">
      <formula>$BL$102</formula>
    </cfRule>
  </conditionalFormatting>
  <conditionalFormatting sqref="Y110">
    <cfRule type="cellIs" dxfId="33" priority="8" stopIfTrue="1" operator="lessThan">
      <formula>$BL$110</formula>
    </cfRule>
  </conditionalFormatting>
  <conditionalFormatting sqref="AI106">
    <cfRule type="cellIs" dxfId="32" priority="7" stopIfTrue="1" operator="lessThan">
      <formula>$BL$106</formula>
    </cfRule>
  </conditionalFormatting>
  <conditionalFormatting sqref="AI114">
    <cfRule type="cellIs" dxfId="31" priority="6" stopIfTrue="1" operator="lessThan">
      <formula>$BL$114</formula>
    </cfRule>
  </conditionalFormatting>
  <conditionalFormatting sqref="N130:U130">
    <cfRule type="cellIs" dxfId="30" priority="5" stopIfTrue="1" operator="lessThan">
      <formula>$BL$122</formula>
    </cfRule>
  </conditionalFormatting>
  <conditionalFormatting sqref="N132:W132">
    <cfRule type="cellIs" dxfId="29" priority="4" stopIfTrue="1" operator="greaterThan">
      <formula>$BL$132</formula>
    </cfRule>
  </conditionalFormatting>
  <conditionalFormatting sqref="V130:W130">
    <cfRule type="cellIs" dxfId="28" priority="3" stopIfTrue="1" operator="lessThan">
      <formula>$BL$122</formula>
    </cfRule>
  </conditionalFormatting>
  <conditionalFormatting sqref="AH126:AQ126">
    <cfRule type="expression" dxfId="27" priority="2" stopIfTrue="1">
      <formula>"&lt;$BL$126"</formula>
    </cfRule>
  </conditionalFormatting>
  <conditionalFormatting sqref="AH128:AQ128">
    <cfRule type="expression" dxfId="26" priority="1" stopIfTrue="1">
      <formula>"&gt;$BL$128"</formula>
    </cfRule>
  </conditionalFormatting>
  <pageMargins left="0.75" right="0.75" top="1" bottom="1" header="0.5" footer="0.5"/>
  <pageSetup paperSize="9" orientation="portrait" r:id="rId1"/>
  <headerFooter alignWithMargins="0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F112BB-C022-468B-AC8D-7082E09CBA38}">
  <dimension ref="A1:BM146"/>
  <sheetViews>
    <sheetView zoomScale="70" zoomScaleNormal="70" workbookViewId="0">
      <selection activeCell="BF8" sqref="BF8"/>
    </sheetView>
  </sheetViews>
  <sheetFormatPr defaultRowHeight="12.75" x14ac:dyDescent="0.2"/>
  <cols>
    <col min="1" max="1" width="35.7109375" customWidth="1"/>
    <col min="2" max="3" width="11.7109375" customWidth="1"/>
    <col min="4" max="41" width="8.28515625" customWidth="1"/>
    <col min="42" max="53" width="8.28515625" style="42" customWidth="1"/>
    <col min="54" max="63" width="8.28515625" customWidth="1"/>
    <col min="64" max="64" width="16.5703125" customWidth="1"/>
    <col min="65" max="65" width="60.7109375" style="21" customWidth="1"/>
  </cols>
  <sheetData>
    <row r="1" spans="1:65" ht="13.5" thickBot="1" x14ac:dyDescent="0.25"/>
    <row r="2" spans="1:65" x14ac:dyDescent="0.2">
      <c r="A2" s="1" t="s">
        <v>17</v>
      </c>
      <c r="B2" s="43"/>
      <c r="C2" s="230" t="s">
        <v>59</v>
      </c>
      <c r="D2" s="329" t="s">
        <v>116</v>
      </c>
      <c r="E2" s="330"/>
      <c r="F2" s="331"/>
      <c r="G2" s="331"/>
      <c r="H2" s="331"/>
      <c r="I2" s="331"/>
      <c r="J2" s="331"/>
      <c r="K2" s="331"/>
      <c r="L2" s="331"/>
      <c r="M2" s="332"/>
      <c r="N2" s="329" t="s">
        <v>118</v>
      </c>
      <c r="O2" s="330"/>
      <c r="P2" s="331"/>
      <c r="Q2" s="331"/>
      <c r="R2" s="331"/>
      <c r="S2" s="331"/>
      <c r="T2" s="331"/>
      <c r="U2" s="331"/>
      <c r="V2" s="331"/>
      <c r="W2" s="332"/>
      <c r="X2" s="329" t="s">
        <v>115</v>
      </c>
      <c r="Y2" s="330"/>
      <c r="Z2" s="331"/>
      <c r="AA2" s="331"/>
      <c r="AB2" s="331"/>
      <c r="AC2" s="331"/>
      <c r="AD2" s="331"/>
      <c r="AE2" s="331"/>
      <c r="AF2" s="331"/>
      <c r="AG2" s="332"/>
      <c r="AH2" s="329" t="s">
        <v>114</v>
      </c>
      <c r="AI2" s="330"/>
      <c r="AJ2" s="331"/>
      <c r="AK2" s="331"/>
      <c r="AL2" s="331"/>
      <c r="AM2" s="331"/>
      <c r="AN2" s="331"/>
      <c r="AO2" s="331"/>
      <c r="AP2" s="331"/>
      <c r="AQ2" s="332"/>
      <c r="AR2" s="58"/>
      <c r="AS2" s="293"/>
      <c r="AT2" s="293"/>
      <c r="AU2" s="293"/>
      <c r="AV2" s="293"/>
      <c r="AW2" s="293"/>
      <c r="AX2" s="293"/>
      <c r="AY2" s="293"/>
      <c r="AZ2" s="293"/>
      <c r="BA2" s="293"/>
      <c r="BB2" s="27"/>
      <c r="BC2" s="27"/>
      <c r="BD2" s="27"/>
      <c r="BE2" s="27"/>
      <c r="BF2" s="27"/>
      <c r="BG2" s="27"/>
      <c r="BH2" s="27"/>
      <c r="BI2" s="27"/>
      <c r="BJ2" s="27"/>
      <c r="BK2" s="64"/>
      <c r="BL2" s="64"/>
      <c r="BM2" s="19" t="s">
        <v>0</v>
      </c>
    </row>
    <row r="3" spans="1:65" x14ac:dyDescent="0.2">
      <c r="A3" s="2"/>
      <c r="B3" s="56" t="s">
        <v>1</v>
      </c>
      <c r="C3" s="226"/>
      <c r="D3" s="44" t="s">
        <v>31</v>
      </c>
      <c r="E3" s="291" t="s">
        <v>32</v>
      </c>
      <c r="F3" s="333" t="s">
        <v>89</v>
      </c>
      <c r="G3" s="333"/>
      <c r="H3" s="334"/>
      <c r="I3" s="334"/>
      <c r="J3" s="334"/>
      <c r="K3" s="334"/>
      <c r="L3" s="334"/>
      <c r="M3" s="335"/>
      <c r="N3" s="44" t="s">
        <v>31</v>
      </c>
      <c r="O3" s="291" t="s">
        <v>32</v>
      </c>
      <c r="P3" s="333" t="s">
        <v>89</v>
      </c>
      <c r="Q3" s="333"/>
      <c r="R3" s="334"/>
      <c r="S3" s="334"/>
      <c r="T3" s="334"/>
      <c r="U3" s="334"/>
      <c r="V3" s="334"/>
      <c r="W3" s="335"/>
      <c r="X3" s="44" t="s">
        <v>31</v>
      </c>
      <c r="Y3" s="291" t="s">
        <v>32</v>
      </c>
      <c r="Z3" s="333" t="s">
        <v>89</v>
      </c>
      <c r="AA3" s="333"/>
      <c r="AB3" s="334"/>
      <c r="AC3" s="334"/>
      <c r="AD3" s="334"/>
      <c r="AE3" s="334"/>
      <c r="AF3" s="334"/>
      <c r="AG3" s="335"/>
      <c r="AH3" s="44" t="s">
        <v>31</v>
      </c>
      <c r="AI3" s="291" t="s">
        <v>32</v>
      </c>
      <c r="AJ3" s="333" t="s">
        <v>89</v>
      </c>
      <c r="AK3" s="333"/>
      <c r="AL3" s="334"/>
      <c r="AM3" s="334"/>
      <c r="AN3" s="334"/>
      <c r="AO3" s="334"/>
      <c r="AP3" s="334"/>
      <c r="AQ3" s="335"/>
      <c r="AR3" s="46"/>
      <c r="AS3" s="5"/>
      <c r="AT3" s="5"/>
      <c r="AU3" s="5"/>
      <c r="AV3" s="5"/>
      <c r="AW3" s="5"/>
      <c r="AX3" s="5"/>
      <c r="AY3" s="5"/>
      <c r="AZ3" s="5"/>
      <c r="BA3" s="5"/>
      <c r="BB3" s="291"/>
      <c r="BC3" s="291"/>
      <c r="BD3" s="291"/>
      <c r="BE3" s="291"/>
      <c r="BF3" s="291"/>
      <c r="BG3" s="291"/>
      <c r="BH3" s="291"/>
      <c r="BI3" s="291"/>
      <c r="BJ3" s="291"/>
      <c r="BK3" s="45"/>
      <c r="BL3" s="45"/>
      <c r="BM3" s="20"/>
    </row>
    <row r="4" spans="1:65" ht="12.75" customHeight="1" x14ac:dyDescent="0.2">
      <c r="A4" s="209" t="s">
        <v>45</v>
      </c>
      <c r="B4" s="56"/>
      <c r="C4" s="226"/>
      <c r="D4" s="77"/>
      <c r="E4" s="267"/>
      <c r="F4" s="76" t="s">
        <v>46</v>
      </c>
      <c r="G4" s="76" t="s">
        <v>52</v>
      </c>
      <c r="H4" s="76" t="s">
        <v>47</v>
      </c>
      <c r="I4" s="76" t="s">
        <v>48</v>
      </c>
      <c r="J4" s="76" t="s">
        <v>49</v>
      </c>
      <c r="K4" s="76" t="s">
        <v>158</v>
      </c>
      <c r="L4" s="76" t="s">
        <v>50</v>
      </c>
      <c r="M4" s="78" t="s">
        <v>51</v>
      </c>
      <c r="N4" s="77"/>
      <c r="O4" s="76"/>
      <c r="P4" s="76" t="s">
        <v>46</v>
      </c>
      <c r="Q4" s="76" t="s">
        <v>52</v>
      </c>
      <c r="R4" s="76" t="s">
        <v>47</v>
      </c>
      <c r="S4" s="76" t="s">
        <v>48</v>
      </c>
      <c r="T4" s="76" t="s">
        <v>49</v>
      </c>
      <c r="U4" s="76" t="s">
        <v>158</v>
      </c>
      <c r="V4" s="76" t="s">
        <v>50</v>
      </c>
      <c r="W4" s="78" t="s">
        <v>51</v>
      </c>
      <c r="X4" s="77"/>
      <c r="Y4" s="76"/>
      <c r="Z4" s="76" t="s">
        <v>46</v>
      </c>
      <c r="AA4" s="76" t="s">
        <v>52</v>
      </c>
      <c r="AB4" s="76" t="s">
        <v>47</v>
      </c>
      <c r="AC4" s="76" t="s">
        <v>48</v>
      </c>
      <c r="AD4" s="76" t="s">
        <v>49</v>
      </c>
      <c r="AE4" s="76" t="s">
        <v>158</v>
      </c>
      <c r="AF4" s="76" t="s">
        <v>162</v>
      </c>
      <c r="AG4" s="78" t="s">
        <v>51</v>
      </c>
      <c r="AH4" s="77"/>
      <c r="AI4" s="76"/>
      <c r="AJ4" s="76" t="s">
        <v>46</v>
      </c>
      <c r="AK4" s="76" t="s">
        <v>52</v>
      </c>
      <c r="AL4" s="76" t="s">
        <v>47</v>
      </c>
      <c r="AM4" s="76" t="s">
        <v>48</v>
      </c>
      <c r="AN4" s="76" t="s">
        <v>49</v>
      </c>
      <c r="AO4" s="76" t="s">
        <v>158</v>
      </c>
      <c r="AP4" s="76" t="s">
        <v>50</v>
      </c>
      <c r="AQ4" s="78" t="s">
        <v>51</v>
      </c>
      <c r="AR4" s="84"/>
      <c r="AS4" s="76"/>
      <c r="AT4" s="76"/>
      <c r="AU4" s="76"/>
      <c r="AV4" s="76"/>
      <c r="AW4" s="76"/>
      <c r="AX4" s="76"/>
      <c r="AY4" s="76"/>
      <c r="AZ4" s="76"/>
      <c r="BA4" s="76"/>
      <c r="BB4" s="291"/>
      <c r="BC4" s="291"/>
      <c r="BD4" s="291"/>
      <c r="BE4" s="291"/>
      <c r="BF4" s="291"/>
      <c r="BG4" s="291"/>
      <c r="BH4" s="291"/>
      <c r="BI4" s="291"/>
      <c r="BJ4" s="291"/>
      <c r="BK4" s="45"/>
      <c r="BL4" s="45"/>
      <c r="BM4" s="220" t="s">
        <v>66</v>
      </c>
    </row>
    <row r="5" spans="1:65" ht="12.75" customHeight="1" x14ac:dyDescent="0.2">
      <c r="A5" s="218" t="s">
        <v>55</v>
      </c>
      <c r="B5" s="219" t="s">
        <v>56</v>
      </c>
      <c r="C5" s="227"/>
      <c r="D5" s="303">
        <v>30</v>
      </c>
      <c r="E5" s="311">
        <v>30</v>
      </c>
      <c r="F5" s="199">
        <f t="shared" ref="F5:AQ8" si="0">$D5</f>
        <v>30</v>
      </c>
      <c r="G5" s="199">
        <f t="shared" si="0"/>
        <v>30</v>
      </c>
      <c r="H5" s="199">
        <f t="shared" si="0"/>
        <v>30</v>
      </c>
      <c r="I5" s="199">
        <f t="shared" si="0"/>
        <v>30</v>
      </c>
      <c r="J5" s="199">
        <f t="shared" si="0"/>
        <v>30</v>
      </c>
      <c r="K5" s="199">
        <f t="shared" si="0"/>
        <v>30</v>
      </c>
      <c r="L5" s="199">
        <f t="shared" si="0"/>
        <v>30</v>
      </c>
      <c r="M5" s="199">
        <f t="shared" si="0"/>
        <v>30</v>
      </c>
      <c r="N5" s="303">
        <v>30</v>
      </c>
      <c r="O5" s="199">
        <f t="shared" si="0"/>
        <v>30</v>
      </c>
      <c r="P5" s="199">
        <f t="shared" si="0"/>
        <v>30</v>
      </c>
      <c r="Q5" s="199">
        <f t="shared" si="0"/>
        <v>30</v>
      </c>
      <c r="R5" s="199">
        <f t="shared" si="0"/>
        <v>30</v>
      </c>
      <c r="S5" s="199">
        <f t="shared" si="0"/>
        <v>30</v>
      </c>
      <c r="T5" s="199">
        <f t="shared" si="0"/>
        <v>30</v>
      </c>
      <c r="U5" s="199">
        <f t="shared" si="0"/>
        <v>30</v>
      </c>
      <c r="V5" s="199">
        <f t="shared" si="0"/>
        <v>30</v>
      </c>
      <c r="W5" s="199">
        <f t="shared" si="0"/>
        <v>30</v>
      </c>
      <c r="X5" s="87">
        <f t="shared" si="0"/>
        <v>30</v>
      </c>
      <c r="Y5" s="59">
        <f t="shared" si="0"/>
        <v>30</v>
      </c>
      <c r="Z5" s="59">
        <f t="shared" si="0"/>
        <v>30</v>
      </c>
      <c r="AA5" s="59">
        <f t="shared" si="0"/>
        <v>30</v>
      </c>
      <c r="AB5" s="59">
        <f t="shared" si="0"/>
        <v>30</v>
      </c>
      <c r="AC5" s="59">
        <f t="shared" si="0"/>
        <v>30</v>
      </c>
      <c r="AD5" s="59">
        <f t="shared" si="0"/>
        <v>30</v>
      </c>
      <c r="AE5" s="59">
        <f t="shared" si="0"/>
        <v>30</v>
      </c>
      <c r="AF5" s="59">
        <f t="shared" si="0"/>
        <v>30</v>
      </c>
      <c r="AG5" s="59">
        <f t="shared" si="0"/>
        <v>30</v>
      </c>
      <c r="AH5" s="87">
        <f t="shared" si="0"/>
        <v>30</v>
      </c>
      <c r="AI5" s="59">
        <f t="shared" si="0"/>
        <v>30</v>
      </c>
      <c r="AJ5" s="59">
        <f t="shared" si="0"/>
        <v>30</v>
      </c>
      <c r="AK5" s="59">
        <f t="shared" si="0"/>
        <v>30</v>
      </c>
      <c r="AL5" s="59">
        <f t="shared" si="0"/>
        <v>30</v>
      </c>
      <c r="AM5" s="59">
        <f t="shared" si="0"/>
        <v>30</v>
      </c>
      <c r="AN5" s="59">
        <f t="shared" si="0"/>
        <v>30</v>
      </c>
      <c r="AO5" s="59">
        <f t="shared" si="0"/>
        <v>30</v>
      </c>
      <c r="AP5" s="59">
        <f t="shared" si="0"/>
        <v>30</v>
      </c>
      <c r="AQ5" s="59">
        <f t="shared" si="0"/>
        <v>30</v>
      </c>
      <c r="AR5" s="84"/>
      <c r="AS5" s="76"/>
      <c r="AT5" s="76"/>
      <c r="AU5" s="76"/>
      <c r="AV5" s="76"/>
      <c r="AW5" s="76"/>
      <c r="AX5" s="76"/>
      <c r="AY5" s="76"/>
      <c r="AZ5" s="76"/>
      <c r="BA5" s="76"/>
      <c r="BB5" s="291"/>
      <c r="BC5" s="291"/>
      <c r="BD5" s="291"/>
      <c r="BE5" s="291"/>
      <c r="BF5" s="291"/>
      <c r="BG5" s="291"/>
      <c r="BH5" s="291"/>
      <c r="BI5" s="291"/>
      <c r="BJ5" s="291"/>
      <c r="BK5" s="45"/>
      <c r="BL5" s="45"/>
      <c r="BM5" s="328" t="s">
        <v>163</v>
      </c>
    </row>
    <row r="6" spans="1:65" ht="12.75" customHeight="1" x14ac:dyDescent="0.2">
      <c r="A6" s="218" t="s">
        <v>69</v>
      </c>
      <c r="B6" s="219" t="s">
        <v>56</v>
      </c>
      <c r="C6" s="227"/>
      <c r="D6" s="303">
        <f>12*D5</f>
        <v>360</v>
      </c>
      <c r="E6" s="311">
        <f>12*E5</f>
        <v>360</v>
      </c>
      <c r="F6" s="199">
        <f t="shared" si="0"/>
        <v>360</v>
      </c>
      <c r="G6" s="199">
        <f t="shared" si="0"/>
        <v>360</v>
      </c>
      <c r="H6" s="199">
        <f t="shared" si="0"/>
        <v>360</v>
      </c>
      <c r="I6" s="199">
        <f t="shared" si="0"/>
        <v>360</v>
      </c>
      <c r="J6" s="199">
        <f t="shared" si="0"/>
        <v>360</v>
      </c>
      <c r="K6" s="199">
        <f t="shared" si="0"/>
        <v>360</v>
      </c>
      <c r="L6" s="199">
        <f t="shared" si="0"/>
        <v>360</v>
      </c>
      <c r="M6" s="199">
        <f t="shared" si="0"/>
        <v>360</v>
      </c>
      <c r="N6" s="303">
        <f>12*N5</f>
        <v>360</v>
      </c>
      <c r="O6" s="199">
        <f t="shared" si="0"/>
        <v>360</v>
      </c>
      <c r="P6" s="199">
        <f t="shared" si="0"/>
        <v>360</v>
      </c>
      <c r="Q6" s="199">
        <f t="shared" si="0"/>
        <v>360</v>
      </c>
      <c r="R6" s="199">
        <f t="shared" si="0"/>
        <v>360</v>
      </c>
      <c r="S6" s="199">
        <f t="shared" si="0"/>
        <v>360</v>
      </c>
      <c r="T6" s="199">
        <f t="shared" si="0"/>
        <v>360</v>
      </c>
      <c r="U6" s="199">
        <f t="shared" si="0"/>
        <v>360</v>
      </c>
      <c r="V6" s="199">
        <f t="shared" si="0"/>
        <v>360</v>
      </c>
      <c r="W6" s="199">
        <f t="shared" si="0"/>
        <v>360</v>
      </c>
      <c r="X6" s="87">
        <f t="shared" si="0"/>
        <v>360</v>
      </c>
      <c r="Y6" s="59">
        <f t="shared" si="0"/>
        <v>360</v>
      </c>
      <c r="Z6" s="59">
        <f t="shared" si="0"/>
        <v>360</v>
      </c>
      <c r="AA6" s="59">
        <f t="shared" si="0"/>
        <v>360</v>
      </c>
      <c r="AB6" s="59">
        <f t="shared" si="0"/>
        <v>360</v>
      </c>
      <c r="AC6" s="59">
        <f t="shared" si="0"/>
        <v>360</v>
      </c>
      <c r="AD6" s="59">
        <f t="shared" si="0"/>
        <v>360</v>
      </c>
      <c r="AE6" s="59">
        <f t="shared" si="0"/>
        <v>360</v>
      </c>
      <c r="AF6" s="59">
        <f t="shared" si="0"/>
        <v>360</v>
      </c>
      <c r="AG6" s="59">
        <f t="shared" si="0"/>
        <v>360</v>
      </c>
      <c r="AH6" s="87">
        <f t="shared" si="0"/>
        <v>360</v>
      </c>
      <c r="AI6" s="59">
        <f t="shared" si="0"/>
        <v>360</v>
      </c>
      <c r="AJ6" s="59">
        <f t="shared" si="0"/>
        <v>360</v>
      </c>
      <c r="AK6" s="59">
        <f t="shared" si="0"/>
        <v>360</v>
      </c>
      <c r="AL6" s="59">
        <f t="shared" si="0"/>
        <v>360</v>
      </c>
      <c r="AM6" s="59">
        <f t="shared" si="0"/>
        <v>360</v>
      </c>
      <c r="AN6" s="59">
        <f t="shared" si="0"/>
        <v>360</v>
      </c>
      <c r="AO6" s="59">
        <f t="shared" si="0"/>
        <v>360</v>
      </c>
      <c r="AP6" s="59">
        <f t="shared" si="0"/>
        <v>360</v>
      </c>
      <c r="AQ6" s="59">
        <f t="shared" si="0"/>
        <v>360</v>
      </c>
      <c r="AR6" s="84"/>
      <c r="AS6" s="76"/>
      <c r="AT6" s="76"/>
      <c r="AU6" s="76"/>
      <c r="AV6" s="76"/>
      <c r="AW6" s="76"/>
      <c r="AX6" s="76"/>
      <c r="AY6" s="76"/>
      <c r="AZ6" s="76"/>
      <c r="BA6" s="76"/>
      <c r="BB6" s="291"/>
      <c r="BC6" s="291"/>
      <c r="BD6" s="291"/>
      <c r="BE6" s="291"/>
      <c r="BF6" s="291"/>
      <c r="BG6" s="291"/>
      <c r="BH6" s="291"/>
      <c r="BI6" s="291"/>
      <c r="BJ6" s="291"/>
      <c r="BK6" s="45"/>
      <c r="BL6" s="45"/>
      <c r="BM6" s="220" t="s">
        <v>70</v>
      </c>
    </row>
    <row r="7" spans="1:65" ht="12.75" customHeight="1" x14ac:dyDescent="0.2">
      <c r="A7" s="218" t="s">
        <v>57</v>
      </c>
      <c r="B7" s="219" t="s">
        <v>58</v>
      </c>
      <c r="C7" s="227"/>
      <c r="D7" s="303">
        <v>20</v>
      </c>
      <c r="E7" s="311">
        <v>20</v>
      </c>
      <c r="F7" s="199">
        <f t="shared" si="0"/>
        <v>20</v>
      </c>
      <c r="G7" s="199">
        <f t="shared" si="0"/>
        <v>20</v>
      </c>
      <c r="H7" s="199">
        <f t="shared" si="0"/>
        <v>20</v>
      </c>
      <c r="I7" s="199">
        <f t="shared" si="0"/>
        <v>20</v>
      </c>
      <c r="J7" s="199">
        <f t="shared" si="0"/>
        <v>20</v>
      </c>
      <c r="K7" s="199">
        <f t="shared" si="0"/>
        <v>20</v>
      </c>
      <c r="L7" s="199">
        <f t="shared" si="0"/>
        <v>20</v>
      </c>
      <c r="M7" s="199">
        <f t="shared" si="0"/>
        <v>20</v>
      </c>
      <c r="N7" s="303">
        <v>20</v>
      </c>
      <c r="O7" s="199">
        <f t="shared" si="0"/>
        <v>20</v>
      </c>
      <c r="P7" s="199">
        <f t="shared" si="0"/>
        <v>20</v>
      </c>
      <c r="Q7" s="199">
        <f t="shared" si="0"/>
        <v>20</v>
      </c>
      <c r="R7" s="199">
        <f t="shared" si="0"/>
        <v>20</v>
      </c>
      <c r="S7" s="199">
        <f t="shared" si="0"/>
        <v>20</v>
      </c>
      <c r="T7" s="199">
        <f t="shared" si="0"/>
        <v>20</v>
      </c>
      <c r="U7" s="199">
        <f t="shared" si="0"/>
        <v>20</v>
      </c>
      <c r="V7" s="199">
        <f t="shared" si="0"/>
        <v>20</v>
      </c>
      <c r="W7" s="199">
        <f t="shared" si="0"/>
        <v>20</v>
      </c>
      <c r="X7" s="87">
        <f t="shared" si="0"/>
        <v>20</v>
      </c>
      <c r="Y7" s="59">
        <f t="shared" si="0"/>
        <v>20</v>
      </c>
      <c r="Z7" s="59">
        <f t="shared" si="0"/>
        <v>20</v>
      </c>
      <c r="AA7" s="59">
        <f t="shared" si="0"/>
        <v>20</v>
      </c>
      <c r="AB7" s="59">
        <f t="shared" si="0"/>
        <v>20</v>
      </c>
      <c r="AC7" s="59">
        <f t="shared" si="0"/>
        <v>20</v>
      </c>
      <c r="AD7" s="59">
        <f t="shared" si="0"/>
        <v>20</v>
      </c>
      <c r="AE7" s="59">
        <f t="shared" si="0"/>
        <v>20</v>
      </c>
      <c r="AF7" s="59">
        <f t="shared" si="0"/>
        <v>20</v>
      </c>
      <c r="AG7" s="59">
        <f t="shared" si="0"/>
        <v>20</v>
      </c>
      <c r="AH7" s="87">
        <f t="shared" si="0"/>
        <v>20</v>
      </c>
      <c r="AI7" s="59">
        <f t="shared" si="0"/>
        <v>20</v>
      </c>
      <c r="AJ7" s="59">
        <f t="shared" si="0"/>
        <v>20</v>
      </c>
      <c r="AK7" s="59">
        <f t="shared" si="0"/>
        <v>20</v>
      </c>
      <c r="AL7" s="59">
        <f t="shared" si="0"/>
        <v>20</v>
      </c>
      <c r="AM7" s="59">
        <f t="shared" si="0"/>
        <v>20</v>
      </c>
      <c r="AN7" s="59">
        <f t="shared" si="0"/>
        <v>20</v>
      </c>
      <c r="AO7" s="59">
        <f t="shared" si="0"/>
        <v>20</v>
      </c>
      <c r="AP7" s="59">
        <f t="shared" si="0"/>
        <v>20</v>
      </c>
      <c r="AQ7" s="59">
        <f t="shared" si="0"/>
        <v>20</v>
      </c>
      <c r="AR7" s="84"/>
      <c r="AS7" s="76"/>
      <c r="AT7" s="76"/>
      <c r="AU7" s="76"/>
      <c r="AV7" s="76"/>
      <c r="AW7" s="76"/>
      <c r="AX7" s="76"/>
      <c r="AY7" s="76"/>
      <c r="AZ7" s="76"/>
      <c r="BA7" s="76"/>
      <c r="BB7" s="291"/>
      <c r="BC7" s="291"/>
      <c r="BD7" s="291"/>
      <c r="BE7" s="291"/>
      <c r="BF7" s="291"/>
      <c r="BG7" s="291"/>
      <c r="BH7" s="291"/>
      <c r="BI7" s="291"/>
      <c r="BJ7" s="291"/>
      <c r="BK7" s="45"/>
      <c r="BL7" s="45"/>
      <c r="BM7" s="328" t="s">
        <v>163</v>
      </c>
    </row>
    <row r="8" spans="1:65" ht="12.75" customHeight="1" x14ac:dyDescent="0.2">
      <c r="A8" s="218" t="s">
        <v>72</v>
      </c>
      <c r="B8" s="219"/>
      <c r="C8" s="227"/>
      <c r="D8" s="303">
        <v>51</v>
      </c>
      <c r="E8" s="311">
        <v>51</v>
      </c>
      <c r="F8" s="199">
        <f t="shared" si="0"/>
        <v>51</v>
      </c>
      <c r="G8" s="199">
        <f t="shared" si="0"/>
        <v>51</v>
      </c>
      <c r="H8" s="199">
        <f t="shared" si="0"/>
        <v>51</v>
      </c>
      <c r="I8" s="199">
        <f t="shared" si="0"/>
        <v>51</v>
      </c>
      <c r="J8" s="199">
        <f t="shared" si="0"/>
        <v>51</v>
      </c>
      <c r="K8" s="199">
        <f t="shared" si="0"/>
        <v>51</v>
      </c>
      <c r="L8" s="199">
        <f t="shared" si="0"/>
        <v>51</v>
      </c>
      <c r="M8" s="199">
        <f t="shared" si="0"/>
        <v>51</v>
      </c>
      <c r="N8" s="303">
        <v>51</v>
      </c>
      <c r="O8" s="199">
        <f t="shared" si="0"/>
        <v>51</v>
      </c>
      <c r="P8" s="199">
        <f t="shared" si="0"/>
        <v>51</v>
      </c>
      <c r="Q8" s="199">
        <f t="shared" si="0"/>
        <v>51</v>
      </c>
      <c r="R8" s="199">
        <f t="shared" si="0"/>
        <v>51</v>
      </c>
      <c r="S8" s="199">
        <f t="shared" si="0"/>
        <v>51</v>
      </c>
      <c r="T8" s="199">
        <f t="shared" si="0"/>
        <v>51</v>
      </c>
      <c r="U8" s="199">
        <f t="shared" si="0"/>
        <v>51</v>
      </c>
      <c r="V8" s="199">
        <f t="shared" si="0"/>
        <v>51</v>
      </c>
      <c r="W8" s="199">
        <f t="shared" si="0"/>
        <v>51</v>
      </c>
      <c r="X8" s="87">
        <f t="shared" si="0"/>
        <v>51</v>
      </c>
      <c r="Y8" s="59">
        <f t="shared" si="0"/>
        <v>51</v>
      </c>
      <c r="Z8" s="59">
        <f t="shared" si="0"/>
        <v>51</v>
      </c>
      <c r="AA8" s="59">
        <f t="shared" si="0"/>
        <v>51</v>
      </c>
      <c r="AB8" s="59">
        <f t="shared" si="0"/>
        <v>51</v>
      </c>
      <c r="AC8" s="59">
        <f t="shared" si="0"/>
        <v>51</v>
      </c>
      <c r="AD8" s="59">
        <f t="shared" si="0"/>
        <v>51</v>
      </c>
      <c r="AE8" s="59">
        <f t="shared" si="0"/>
        <v>51</v>
      </c>
      <c r="AF8" s="59">
        <f t="shared" si="0"/>
        <v>51</v>
      </c>
      <c r="AG8" s="59">
        <f t="shared" si="0"/>
        <v>51</v>
      </c>
      <c r="AH8" s="87">
        <f t="shared" si="0"/>
        <v>51</v>
      </c>
      <c r="AI8" s="59">
        <f t="shared" si="0"/>
        <v>51</v>
      </c>
      <c r="AJ8" s="59">
        <f t="shared" si="0"/>
        <v>51</v>
      </c>
      <c r="AK8" s="59">
        <f t="shared" si="0"/>
        <v>51</v>
      </c>
      <c r="AL8" s="59">
        <f t="shared" si="0"/>
        <v>51</v>
      </c>
      <c r="AM8" s="59">
        <f t="shared" si="0"/>
        <v>51</v>
      </c>
      <c r="AN8" s="59">
        <f t="shared" si="0"/>
        <v>51</v>
      </c>
      <c r="AO8" s="59">
        <f t="shared" si="0"/>
        <v>51</v>
      </c>
      <c r="AP8" s="59">
        <f t="shared" si="0"/>
        <v>51</v>
      </c>
      <c r="AQ8" s="59">
        <f t="shared" si="0"/>
        <v>51</v>
      </c>
      <c r="AR8" s="84"/>
      <c r="AS8" s="76"/>
      <c r="AT8" s="76"/>
      <c r="AU8" s="76"/>
      <c r="AV8" s="76"/>
      <c r="AW8" s="76"/>
      <c r="AX8" s="76"/>
      <c r="AY8" s="76"/>
      <c r="AZ8" s="76"/>
      <c r="BA8" s="76"/>
      <c r="BB8" s="291"/>
      <c r="BC8" s="291"/>
      <c r="BD8" s="291"/>
      <c r="BE8" s="291"/>
      <c r="BF8" s="291"/>
      <c r="BG8" s="291"/>
      <c r="BH8" s="291"/>
      <c r="BI8" s="291"/>
      <c r="BJ8" s="291"/>
      <c r="BK8" s="45"/>
      <c r="BL8" s="45"/>
      <c r="BM8" s="328" t="s">
        <v>164</v>
      </c>
    </row>
    <row r="9" spans="1:65" x14ac:dyDescent="0.2">
      <c r="A9" s="4" t="s">
        <v>42</v>
      </c>
      <c r="B9" s="292" t="s">
        <v>4</v>
      </c>
      <c r="C9" s="5"/>
      <c r="D9" s="85" t="s">
        <v>7</v>
      </c>
      <c r="E9" s="73" t="s">
        <v>7</v>
      </c>
      <c r="F9" s="304">
        <v>0</v>
      </c>
      <c r="G9" s="304">
        <v>0.5</v>
      </c>
      <c r="H9" s="304">
        <v>1</v>
      </c>
      <c r="I9" s="304">
        <v>1.5</v>
      </c>
      <c r="J9" s="304">
        <v>2</v>
      </c>
      <c r="K9" s="304">
        <v>2.5</v>
      </c>
      <c r="L9" s="304">
        <v>3</v>
      </c>
      <c r="M9" s="305">
        <v>3.5</v>
      </c>
      <c r="N9" s="85" t="s">
        <v>7</v>
      </c>
      <c r="O9" s="304">
        <v>0</v>
      </c>
      <c r="P9" s="304">
        <v>0</v>
      </c>
      <c r="Q9" s="304">
        <v>0.5</v>
      </c>
      <c r="R9" s="304">
        <v>1</v>
      </c>
      <c r="S9" s="304">
        <v>1.5</v>
      </c>
      <c r="T9" s="304">
        <v>2</v>
      </c>
      <c r="U9" s="304">
        <v>2.5</v>
      </c>
      <c r="V9" s="304">
        <v>3</v>
      </c>
      <c r="W9" s="305">
        <v>3.5</v>
      </c>
      <c r="X9" s="85" t="s">
        <v>7</v>
      </c>
      <c r="Y9" s="304">
        <v>0</v>
      </c>
      <c r="Z9" s="304">
        <v>0</v>
      </c>
      <c r="AA9" s="304">
        <v>0.5</v>
      </c>
      <c r="AB9" s="304">
        <v>1</v>
      </c>
      <c r="AC9" s="304">
        <v>1.5</v>
      </c>
      <c r="AD9" s="304">
        <v>2</v>
      </c>
      <c r="AE9" s="304">
        <v>2.5</v>
      </c>
      <c r="AF9" s="304">
        <v>3</v>
      </c>
      <c r="AG9" s="305">
        <v>3.5</v>
      </c>
      <c r="AH9" s="85" t="s">
        <v>7</v>
      </c>
      <c r="AI9" s="304">
        <v>0</v>
      </c>
      <c r="AJ9" s="304">
        <v>0</v>
      </c>
      <c r="AK9" s="304">
        <v>0.5</v>
      </c>
      <c r="AL9" s="304">
        <v>1</v>
      </c>
      <c r="AM9" s="304">
        <v>1.5</v>
      </c>
      <c r="AN9" s="304">
        <v>2</v>
      </c>
      <c r="AO9" s="304">
        <v>2.5</v>
      </c>
      <c r="AP9" s="304">
        <v>3</v>
      </c>
      <c r="AQ9" s="305">
        <v>3.5</v>
      </c>
      <c r="AR9" s="85"/>
      <c r="AS9" s="73"/>
      <c r="AT9" s="73"/>
      <c r="AU9" s="73"/>
      <c r="AV9" s="73"/>
      <c r="AW9" s="73"/>
      <c r="AX9" s="73"/>
      <c r="AY9" s="73"/>
      <c r="AZ9" s="73"/>
      <c r="BA9" s="73"/>
      <c r="BB9" s="5"/>
      <c r="BC9" s="5"/>
      <c r="BD9" s="5"/>
      <c r="BE9" s="5"/>
      <c r="BF9" s="5"/>
      <c r="BG9" s="5"/>
      <c r="BH9" s="5"/>
      <c r="BI9" s="5"/>
      <c r="BJ9" s="5"/>
      <c r="BK9" s="292"/>
      <c r="BL9" s="292"/>
      <c r="BM9" s="220" t="s">
        <v>67</v>
      </c>
    </row>
    <row r="10" spans="1:65" x14ac:dyDescent="0.2">
      <c r="A10" s="4" t="s">
        <v>33</v>
      </c>
      <c r="B10" s="292" t="s">
        <v>2</v>
      </c>
      <c r="C10" s="5"/>
      <c r="D10" s="306">
        <v>-86.27</v>
      </c>
      <c r="E10" s="216">
        <v>-113</v>
      </c>
      <c r="F10" s="216">
        <v>-116</v>
      </c>
      <c r="G10" s="216">
        <f>$F$10+G9</f>
        <v>-115.5</v>
      </c>
      <c r="H10" s="216">
        <f t="shared" ref="H10:M10" si="1">$F$10+H9</f>
        <v>-115</v>
      </c>
      <c r="I10" s="216">
        <f t="shared" si="1"/>
        <v>-114.5</v>
      </c>
      <c r="J10" s="216">
        <f t="shared" si="1"/>
        <v>-114</v>
      </c>
      <c r="K10" s="216">
        <f t="shared" ref="K10" si="2">$F$10+K9</f>
        <v>-113.5</v>
      </c>
      <c r="L10" s="216">
        <f t="shared" si="1"/>
        <v>-113</v>
      </c>
      <c r="M10" s="216">
        <f t="shared" si="1"/>
        <v>-112.5</v>
      </c>
      <c r="N10" s="306">
        <v>-86.27</v>
      </c>
      <c r="O10" s="216">
        <v>-113</v>
      </c>
      <c r="P10" s="216">
        <v>-116</v>
      </c>
      <c r="Q10" s="216">
        <f>$P$10+Q9</f>
        <v>-115.5</v>
      </c>
      <c r="R10" s="216">
        <f t="shared" ref="R10:W10" si="3">$P$10+R9</f>
        <v>-115</v>
      </c>
      <c r="S10" s="216">
        <f t="shared" si="3"/>
        <v>-114.5</v>
      </c>
      <c r="T10" s="216">
        <f t="shared" si="3"/>
        <v>-114</v>
      </c>
      <c r="U10" s="216">
        <f t="shared" ref="U10" si="4">$P$10+U9</f>
        <v>-113.5</v>
      </c>
      <c r="V10" s="216">
        <f t="shared" si="3"/>
        <v>-113</v>
      </c>
      <c r="W10" s="216">
        <f t="shared" si="3"/>
        <v>-112.5</v>
      </c>
      <c r="X10" s="85"/>
      <c r="Y10" s="73"/>
      <c r="Z10" s="73"/>
      <c r="AA10" s="73"/>
      <c r="AB10" s="73"/>
      <c r="AC10" s="73"/>
      <c r="AD10" s="73"/>
      <c r="AE10" s="73"/>
      <c r="AF10" s="73"/>
      <c r="AG10" s="71"/>
      <c r="AH10" s="85"/>
      <c r="AI10" s="73"/>
      <c r="AJ10" s="73"/>
      <c r="AK10" s="73"/>
      <c r="AL10" s="73"/>
      <c r="AM10" s="73"/>
      <c r="AN10" s="73"/>
      <c r="AO10" s="73"/>
      <c r="AP10" s="73"/>
      <c r="AQ10" s="71"/>
      <c r="AR10" s="85"/>
      <c r="AS10" s="73"/>
      <c r="AT10" s="73"/>
      <c r="AU10" s="73"/>
      <c r="AV10" s="73"/>
      <c r="AW10" s="73"/>
      <c r="AX10" s="73"/>
      <c r="AY10" s="73"/>
      <c r="AZ10" s="73"/>
      <c r="BA10" s="73"/>
      <c r="BB10" s="5"/>
      <c r="BC10" s="5"/>
      <c r="BD10" s="5"/>
      <c r="BE10" s="5"/>
      <c r="BF10" s="5"/>
      <c r="BG10" s="5"/>
      <c r="BH10" s="5"/>
      <c r="BI10" s="5"/>
      <c r="BJ10" s="5"/>
      <c r="BK10" s="292"/>
      <c r="BL10" s="292"/>
      <c r="BM10" s="220" t="s">
        <v>165</v>
      </c>
    </row>
    <row r="11" spans="1:65" x14ac:dyDescent="0.2">
      <c r="A11" s="4" t="s">
        <v>3</v>
      </c>
      <c r="B11" s="292" t="s">
        <v>4</v>
      </c>
      <c r="C11" s="5"/>
      <c r="D11" s="85"/>
      <c r="E11" s="73"/>
      <c r="F11" s="73"/>
      <c r="G11" s="73"/>
      <c r="H11" s="73"/>
      <c r="I11" s="73"/>
      <c r="J11" s="73"/>
      <c r="K11" s="73"/>
      <c r="L11" s="73"/>
      <c r="M11" s="71"/>
      <c r="N11" s="85"/>
      <c r="O11" s="73"/>
      <c r="P11" s="73"/>
      <c r="Q11" s="73"/>
      <c r="R11" s="73"/>
      <c r="S11" s="73"/>
      <c r="T11" s="73"/>
      <c r="U11" s="73"/>
      <c r="V11" s="73"/>
      <c r="W11" s="71"/>
      <c r="X11" s="306">
        <v>-1.75</v>
      </c>
      <c r="Y11" s="216">
        <v>-1.75</v>
      </c>
      <c r="Z11" s="216">
        <v>3</v>
      </c>
      <c r="AA11" s="216">
        <f>Z11</f>
        <v>3</v>
      </c>
      <c r="AB11" s="216">
        <f t="shared" ref="AB11:AG11" si="5">AA11</f>
        <v>3</v>
      </c>
      <c r="AC11" s="216">
        <f t="shared" si="5"/>
        <v>3</v>
      </c>
      <c r="AD11" s="216">
        <f t="shared" si="5"/>
        <v>3</v>
      </c>
      <c r="AE11" s="216">
        <f t="shared" ref="AE11" si="6">AD11</f>
        <v>3</v>
      </c>
      <c r="AF11" s="216">
        <f t="shared" ref="AF11" si="7">AE11</f>
        <v>3</v>
      </c>
      <c r="AG11" s="216">
        <f t="shared" si="5"/>
        <v>3</v>
      </c>
      <c r="AH11" s="306">
        <v>-1.75</v>
      </c>
      <c r="AI11" s="216">
        <v>-1.75</v>
      </c>
      <c r="AJ11" s="216">
        <v>-1.75</v>
      </c>
      <c r="AK11" s="216">
        <f>AJ11</f>
        <v>-1.75</v>
      </c>
      <c r="AL11" s="216">
        <f t="shared" ref="AL11:AQ11" si="8">AK11</f>
        <v>-1.75</v>
      </c>
      <c r="AM11" s="216">
        <f t="shared" si="8"/>
        <v>-1.75</v>
      </c>
      <c r="AN11" s="216">
        <f t="shared" si="8"/>
        <v>-1.75</v>
      </c>
      <c r="AO11" s="216">
        <f t="shared" si="8"/>
        <v>-1.75</v>
      </c>
      <c r="AP11" s="216">
        <f>AN11</f>
        <v>-1.75</v>
      </c>
      <c r="AQ11" s="216">
        <f t="shared" si="8"/>
        <v>-1.75</v>
      </c>
      <c r="AR11" s="86"/>
      <c r="AS11" s="82"/>
      <c r="AT11" s="82"/>
      <c r="AU11" s="82"/>
      <c r="AV11" s="82"/>
      <c r="AW11" s="82"/>
      <c r="AX11" s="82"/>
      <c r="AY11" s="82"/>
      <c r="AZ11" s="82"/>
      <c r="BA11" s="82"/>
      <c r="BB11" s="6"/>
      <c r="BC11" s="6"/>
      <c r="BD11" s="6"/>
      <c r="BE11" s="6"/>
      <c r="BF11" s="6"/>
      <c r="BG11" s="6"/>
      <c r="BH11" s="6"/>
      <c r="BI11" s="6"/>
      <c r="BJ11" s="6"/>
      <c r="BK11" s="63"/>
      <c r="BL11" s="63"/>
      <c r="BM11" s="220" t="s">
        <v>165</v>
      </c>
    </row>
    <row r="12" spans="1:65" x14ac:dyDescent="0.2">
      <c r="A12" s="4"/>
      <c r="B12" s="292"/>
      <c r="C12" s="5"/>
      <c r="D12" s="85"/>
      <c r="E12" s="73"/>
      <c r="F12" s="73"/>
      <c r="G12" s="73"/>
      <c r="H12" s="73"/>
      <c r="I12" s="73"/>
      <c r="J12" s="73"/>
      <c r="K12" s="73"/>
      <c r="L12" s="73"/>
      <c r="M12" s="71"/>
      <c r="N12" s="85"/>
      <c r="O12" s="73"/>
      <c r="P12" s="73"/>
      <c r="Q12" s="73"/>
      <c r="R12" s="73"/>
      <c r="S12" s="73"/>
      <c r="T12" s="73"/>
      <c r="U12" s="73"/>
      <c r="V12" s="73"/>
      <c r="W12" s="71"/>
      <c r="X12" s="86"/>
      <c r="Y12" s="82"/>
      <c r="Z12" s="82"/>
      <c r="AA12" s="82"/>
      <c r="AB12" s="82"/>
      <c r="AC12" s="82"/>
      <c r="AD12" s="82"/>
      <c r="AE12" s="82"/>
      <c r="AF12" s="82"/>
      <c r="AG12" s="312"/>
      <c r="AH12" s="86"/>
      <c r="AI12" s="82"/>
      <c r="AJ12" s="82"/>
      <c r="AK12" s="82"/>
      <c r="AL12" s="82"/>
      <c r="AM12" s="82"/>
      <c r="AN12" s="82"/>
      <c r="AO12" s="82"/>
      <c r="AP12" s="59"/>
      <c r="AQ12" s="60"/>
      <c r="AR12" s="87"/>
      <c r="AS12" s="59"/>
      <c r="AT12" s="59"/>
      <c r="AU12" s="59"/>
      <c r="AV12" s="59"/>
      <c r="AW12" s="59"/>
      <c r="AX12" s="59"/>
      <c r="AY12" s="59"/>
      <c r="AZ12" s="59"/>
      <c r="BA12" s="59"/>
      <c r="BB12" s="6"/>
      <c r="BC12" s="6"/>
      <c r="BD12" s="6"/>
      <c r="BE12" s="6"/>
      <c r="BF12" s="6"/>
      <c r="BG12" s="6"/>
      <c r="BH12" s="6"/>
      <c r="BI12" s="6"/>
      <c r="BJ12" s="6"/>
      <c r="BK12" s="63"/>
      <c r="BL12" s="63"/>
      <c r="BM12" s="22"/>
    </row>
    <row r="13" spans="1:65" ht="13.5" thickBot="1" x14ac:dyDescent="0.25">
      <c r="A13" s="233" t="s">
        <v>159</v>
      </c>
      <c r="B13" s="232"/>
      <c r="C13" s="231"/>
      <c r="D13" s="313"/>
      <c r="E13" s="313"/>
      <c r="F13" s="313"/>
      <c r="G13" s="313"/>
      <c r="H13" s="313"/>
      <c r="I13" s="313"/>
      <c r="J13" s="313"/>
      <c r="K13" s="313"/>
      <c r="L13" s="313"/>
      <c r="M13" s="314"/>
      <c r="N13" s="313"/>
      <c r="O13" s="313"/>
      <c r="P13" s="313"/>
      <c r="Q13" s="313"/>
      <c r="R13" s="313"/>
      <c r="S13" s="313"/>
      <c r="T13" s="313"/>
      <c r="U13" s="313"/>
      <c r="V13" s="313"/>
      <c r="W13" s="314"/>
      <c r="X13" s="315"/>
      <c r="Y13" s="316"/>
      <c r="Z13" s="316"/>
      <c r="AA13" s="316"/>
      <c r="AB13" s="316"/>
      <c r="AC13" s="316"/>
      <c r="AD13" s="316"/>
      <c r="AE13" s="316"/>
      <c r="AF13" s="316"/>
      <c r="AG13" s="317"/>
      <c r="AH13" s="315"/>
      <c r="AI13" s="316"/>
      <c r="AJ13" s="316"/>
      <c r="AK13" s="316"/>
      <c r="AL13" s="316"/>
      <c r="AM13" s="316"/>
      <c r="AN13" s="316"/>
      <c r="AO13" s="316"/>
      <c r="AP13" s="74"/>
      <c r="AQ13" s="72"/>
      <c r="AR13" s="88"/>
      <c r="AS13" s="74"/>
      <c r="AT13" s="74"/>
      <c r="AU13" s="74"/>
      <c r="AV13" s="74"/>
      <c r="AW13" s="74"/>
      <c r="AX13" s="74"/>
      <c r="AY13" s="74"/>
      <c r="AZ13" s="74"/>
      <c r="BA13" s="74"/>
      <c r="BB13" s="15"/>
      <c r="BC13" s="15"/>
      <c r="BD13" s="15"/>
      <c r="BE13" s="15"/>
      <c r="BF13" s="15"/>
      <c r="BG13" s="15"/>
      <c r="BH13" s="15"/>
      <c r="BI13" s="15"/>
      <c r="BJ13" s="15"/>
      <c r="BK13" s="89"/>
      <c r="BL13" s="89"/>
      <c r="BM13" s="23"/>
    </row>
    <row r="14" spans="1:65" x14ac:dyDescent="0.2">
      <c r="A14" s="41"/>
      <c r="B14" s="293"/>
      <c r="C14" s="5"/>
      <c r="D14" s="5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  <c r="X14" s="11"/>
      <c r="Y14" s="11"/>
      <c r="Z14" s="11"/>
      <c r="AA14" s="11"/>
      <c r="AB14" s="11"/>
      <c r="AC14" s="11"/>
      <c r="AD14" s="11"/>
      <c r="AE14" s="11"/>
      <c r="AF14" s="11"/>
      <c r="AG14" s="11"/>
      <c r="AH14" s="11"/>
      <c r="AI14" s="11"/>
      <c r="AJ14" s="11"/>
      <c r="AK14" s="11"/>
      <c r="AL14" s="11"/>
      <c r="AM14" s="11"/>
      <c r="AN14" s="11"/>
      <c r="AO14" s="11"/>
      <c r="AP14" s="59"/>
      <c r="AQ14" s="59"/>
      <c r="AR14" s="59"/>
      <c r="AS14" s="59"/>
      <c r="AT14" s="59"/>
      <c r="AU14" s="59"/>
      <c r="AV14" s="59"/>
      <c r="AW14" s="59"/>
      <c r="AX14" s="59"/>
      <c r="AY14" s="59"/>
      <c r="AZ14" s="59"/>
      <c r="BA14" s="59"/>
      <c r="BB14" s="6"/>
      <c r="BC14" s="6"/>
      <c r="BD14" s="6"/>
      <c r="BE14" s="6"/>
      <c r="BF14" s="6"/>
      <c r="BG14" s="6"/>
      <c r="BH14" s="6"/>
      <c r="BI14" s="6"/>
      <c r="BJ14" s="6"/>
      <c r="BK14" s="6"/>
      <c r="BL14" s="6"/>
      <c r="BM14" s="24"/>
    </row>
    <row r="15" spans="1:65" ht="13.5" thickBot="1" x14ac:dyDescent="0.25">
      <c r="A15" s="16"/>
      <c r="B15" s="5"/>
      <c r="C15" s="5"/>
      <c r="D15" s="14"/>
      <c r="E15" s="14"/>
      <c r="F15" s="5"/>
      <c r="G15" s="5"/>
      <c r="H15" s="5"/>
      <c r="I15" s="5"/>
      <c r="J15" s="5"/>
      <c r="K15" s="5"/>
      <c r="L15" s="5"/>
      <c r="M15" s="5"/>
      <c r="N15" s="14"/>
      <c r="O15" s="5"/>
      <c r="P15" s="5"/>
      <c r="Q15" s="5"/>
      <c r="R15" s="5"/>
      <c r="S15" s="5"/>
      <c r="T15" s="5"/>
      <c r="U15" s="5"/>
      <c r="V15" s="5"/>
      <c r="W15" s="5"/>
      <c r="X15" s="11"/>
      <c r="Y15" s="11"/>
      <c r="Z15" s="11"/>
      <c r="AA15" s="11"/>
      <c r="AB15" s="11"/>
      <c r="AC15" s="11"/>
      <c r="AD15" s="11"/>
      <c r="AE15" s="11"/>
      <c r="AF15" s="11"/>
      <c r="AG15" s="11"/>
      <c r="AH15" s="11"/>
      <c r="AI15" s="11"/>
      <c r="AJ15" s="11"/>
      <c r="AK15" s="11"/>
      <c r="AL15" s="11"/>
      <c r="AM15" s="11"/>
      <c r="AN15" s="11"/>
      <c r="AO15" s="11"/>
      <c r="AP15" s="59"/>
      <c r="AQ15" s="59"/>
      <c r="AR15" s="59"/>
      <c r="AS15" s="59"/>
      <c r="AT15" s="59"/>
      <c r="AU15" s="59"/>
      <c r="AV15" s="59"/>
      <c r="AW15" s="59"/>
      <c r="AX15" s="59"/>
      <c r="AY15" s="59"/>
      <c r="AZ15" s="59"/>
      <c r="BA15" s="59"/>
      <c r="BB15" s="6"/>
      <c r="BC15" s="6"/>
      <c r="BD15" s="6"/>
      <c r="BE15" s="6"/>
      <c r="BF15" s="6"/>
      <c r="BG15" s="6"/>
      <c r="BH15" s="6"/>
      <c r="BI15" s="6"/>
      <c r="BJ15" s="6"/>
      <c r="BK15" s="6"/>
      <c r="BL15" s="6"/>
      <c r="BM15" s="24"/>
    </row>
    <row r="16" spans="1:65" x14ac:dyDescent="0.2">
      <c r="A16" s="1" t="s">
        <v>15</v>
      </c>
      <c r="B16" s="294"/>
      <c r="C16" s="293"/>
      <c r="D16" s="329" t="s">
        <v>117</v>
      </c>
      <c r="E16" s="330"/>
      <c r="F16" s="331"/>
      <c r="G16" s="331"/>
      <c r="H16" s="331"/>
      <c r="I16" s="331"/>
      <c r="J16" s="331"/>
      <c r="K16" s="331"/>
      <c r="L16" s="331"/>
      <c r="M16" s="332"/>
      <c r="N16" s="329" t="s">
        <v>119</v>
      </c>
      <c r="O16" s="330"/>
      <c r="P16" s="331"/>
      <c r="Q16" s="331"/>
      <c r="R16" s="331"/>
      <c r="S16" s="331"/>
      <c r="T16" s="331"/>
      <c r="U16" s="331"/>
      <c r="V16" s="331"/>
      <c r="W16" s="332"/>
      <c r="X16" s="329" t="s">
        <v>115</v>
      </c>
      <c r="Y16" s="330"/>
      <c r="Z16" s="331"/>
      <c r="AA16" s="331"/>
      <c r="AB16" s="331"/>
      <c r="AC16" s="331"/>
      <c r="AD16" s="331"/>
      <c r="AE16" s="331"/>
      <c r="AF16" s="331"/>
      <c r="AG16" s="332"/>
      <c r="AH16" s="329" t="s">
        <v>114</v>
      </c>
      <c r="AI16" s="330"/>
      <c r="AJ16" s="331"/>
      <c r="AK16" s="331"/>
      <c r="AL16" s="331"/>
      <c r="AM16" s="331"/>
      <c r="AN16" s="331"/>
      <c r="AO16" s="331"/>
      <c r="AP16" s="331"/>
      <c r="AQ16" s="332"/>
      <c r="AR16" s="58"/>
      <c r="AS16" s="293"/>
      <c r="AT16" s="293"/>
      <c r="AU16" s="293"/>
      <c r="AV16" s="293"/>
      <c r="AW16" s="293"/>
      <c r="AX16" s="293"/>
      <c r="AY16" s="293"/>
      <c r="AZ16" s="293"/>
      <c r="BA16" s="293"/>
      <c r="BB16" s="13"/>
      <c r="BC16" s="13"/>
      <c r="BD16" s="13"/>
      <c r="BE16" s="13"/>
      <c r="BF16" s="13"/>
      <c r="BG16" s="13"/>
      <c r="BH16" s="13"/>
      <c r="BI16" s="13"/>
      <c r="BJ16" s="13"/>
      <c r="BK16" s="62"/>
      <c r="BL16" s="62"/>
      <c r="BM16" s="29"/>
    </row>
    <row r="17" spans="1:65" x14ac:dyDescent="0.2">
      <c r="A17" s="61"/>
      <c r="B17" s="292"/>
      <c r="C17" s="5"/>
      <c r="D17" s="44" t="s">
        <v>31</v>
      </c>
      <c r="E17" s="291" t="s">
        <v>32</v>
      </c>
      <c r="F17" s="333" t="s">
        <v>89</v>
      </c>
      <c r="G17" s="333"/>
      <c r="H17" s="334"/>
      <c r="I17" s="334"/>
      <c r="J17" s="334"/>
      <c r="K17" s="334"/>
      <c r="L17" s="334"/>
      <c r="M17" s="335"/>
      <c r="N17" s="44" t="s">
        <v>31</v>
      </c>
      <c r="O17" s="291" t="s">
        <v>32</v>
      </c>
      <c r="P17" s="333" t="s">
        <v>89</v>
      </c>
      <c r="Q17" s="333"/>
      <c r="R17" s="334"/>
      <c r="S17" s="334"/>
      <c r="T17" s="334"/>
      <c r="U17" s="334"/>
      <c r="V17" s="334"/>
      <c r="W17" s="335"/>
      <c r="X17" s="44" t="s">
        <v>31</v>
      </c>
      <c r="Y17" s="291" t="s">
        <v>32</v>
      </c>
      <c r="Z17" s="333" t="s">
        <v>89</v>
      </c>
      <c r="AA17" s="333"/>
      <c r="AB17" s="334"/>
      <c r="AC17" s="334"/>
      <c r="AD17" s="334"/>
      <c r="AE17" s="334"/>
      <c r="AF17" s="334"/>
      <c r="AG17" s="335"/>
      <c r="AH17" s="44" t="s">
        <v>31</v>
      </c>
      <c r="AI17" s="291" t="s">
        <v>32</v>
      </c>
      <c r="AJ17" s="333" t="s">
        <v>89</v>
      </c>
      <c r="AK17" s="333"/>
      <c r="AL17" s="334"/>
      <c r="AM17" s="334"/>
      <c r="AN17" s="334"/>
      <c r="AO17" s="334"/>
      <c r="AP17" s="334"/>
      <c r="AQ17" s="335"/>
      <c r="AR17" s="46"/>
      <c r="AS17" s="5"/>
      <c r="AT17" s="5"/>
      <c r="AU17" s="5"/>
      <c r="AV17" s="5"/>
      <c r="AW17" s="5"/>
      <c r="AX17" s="5"/>
      <c r="AY17" s="5"/>
      <c r="AZ17" s="5"/>
      <c r="BA17" s="5"/>
      <c r="BB17" s="6"/>
      <c r="BC17" s="6"/>
      <c r="BD17" s="6"/>
      <c r="BE17" s="6"/>
      <c r="BF17" s="6"/>
      <c r="BG17" s="6"/>
      <c r="BH17" s="6"/>
      <c r="BI17" s="6"/>
      <c r="BJ17" s="6"/>
      <c r="BK17" s="63"/>
      <c r="BL17" s="63"/>
      <c r="BM17" s="22"/>
    </row>
    <row r="18" spans="1:65" x14ac:dyDescent="0.2">
      <c r="A18" s="4" t="s">
        <v>6</v>
      </c>
      <c r="B18" s="292" t="s">
        <v>63</v>
      </c>
      <c r="C18" s="5"/>
      <c r="D18" s="55">
        <f>(10^12)*(10^-3)*10^(D10/10)*D5/15</f>
        <v>4.7209564663611507</v>
      </c>
      <c r="E18" s="8">
        <f>(10^12)*(10^-3)*10^(E10/10)*E5/15</f>
        <v>1.0023744672545389E-2</v>
      </c>
      <c r="F18" s="8">
        <f t="shared" ref="F18:M18" si="9">(10^12)*(10^-3)*10^(F10/10)*F5/15</f>
        <v>5.0237728630191459E-3</v>
      </c>
      <c r="G18" s="8">
        <f t="shared" si="9"/>
        <v>5.6367658625288888E-3</v>
      </c>
      <c r="H18" s="8">
        <f t="shared" si="9"/>
        <v>6.3245553203367336E-3</v>
      </c>
      <c r="I18" s="8">
        <f t="shared" si="9"/>
        <v>7.096267784671503E-3</v>
      </c>
      <c r="J18" s="8">
        <f t="shared" si="9"/>
        <v>7.9621434110699069E-3</v>
      </c>
      <c r="K18" s="8">
        <f t="shared" si="9"/>
        <v>8.9336718430192471E-3</v>
      </c>
      <c r="L18" s="8">
        <f t="shared" si="9"/>
        <v>1.0023744672545389E-2</v>
      </c>
      <c r="M18" s="52">
        <f t="shared" si="9"/>
        <v>1.1246826503806952E-2</v>
      </c>
      <c r="N18" s="55">
        <f>(10^12)*(10^-3)*10^(N10/10)*N5/15</f>
        <v>4.7209564663611507</v>
      </c>
      <c r="O18" s="8">
        <f>(10^12)*(10^-3)*10^(O10/10)*O5/15</f>
        <v>1.0023744672545389E-2</v>
      </c>
      <c r="P18" s="8">
        <f t="shared" ref="P18:W18" si="10">(10^12)*(10^-3)*10^(P10/10)*P5/15</f>
        <v>5.0237728630191459E-3</v>
      </c>
      <c r="Q18" s="8">
        <f t="shared" si="10"/>
        <v>5.6367658625288888E-3</v>
      </c>
      <c r="R18" s="8">
        <f t="shared" si="10"/>
        <v>6.3245553203367336E-3</v>
      </c>
      <c r="S18" s="8">
        <f t="shared" si="10"/>
        <v>7.096267784671503E-3</v>
      </c>
      <c r="T18" s="8">
        <f t="shared" si="10"/>
        <v>7.9621434110699069E-3</v>
      </c>
      <c r="U18" s="8">
        <f t="shared" si="10"/>
        <v>8.9336718430192471E-3</v>
      </c>
      <c r="V18" s="8">
        <f t="shared" si="10"/>
        <v>1.0023744672545389E-2</v>
      </c>
      <c r="W18" s="52">
        <f t="shared" si="10"/>
        <v>1.1246826503806952E-2</v>
      </c>
      <c r="X18" s="55">
        <f t="shared" ref="X18:AO18" si="11">(10^12)*(10^-3)*10^((D10+X11)/10)*X5/15</f>
        <v>3.155222539398689</v>
      </c>
      <c r="Y18" s="8">
        <f t="shared" si="11"/>
        <v>6.6993087831565493E-3</v>
      </c>
      <c r="Z18" s="8">
        <f t="shared" si="11"/>
        <v>1.0023744672545389E-2</v>
      </c>
      <c r="AA18" s="8">
        <f t="shared" si="11"/>
        <v>1.1246826503806952E-2</v>
      </c>
      <c r="AB18" s="8">
        <f t="shared" si="11"/>
        <v>1.2619146889603869E-2</v>
      </c>
      <c r="AC18" s="200">
        <f t="shared" si="11"/>
        <v>1.4158915687682707E-2</v>
      </c>
      <c r="AD18" s="8">
        <f t="shared" si="11"/>
        <v>1.5886564694485621E-2</v>
      </c>
      <c r="AE18" s="200">
        <f t="shared" si="11"/>
        <v>1.7825018762674831E-2</v>
      </c>
      <c r="AF18" s="8">
        <f t="shared" si="11"/>
        <v>0.02</v>
      </c>
      <c r="AG18" s="52">
        <f t="shared" si="11"/>
        <v>2.2440369086039226E-2</v>
      </c>
      <c r="AH18" s="55">
        <f t="shared" si="11"/>
        <v>3.155222539398689</v>
      </c>
      <c r="AI18" s="8">
        <f t="shared" si="11"/>
        <v>6.6993087831565493E-3</v>
      </c>
      <c r="AJ18" s="8">
        <f t="shared" si="11"/>
        <v>3.3576080362451048E-3</v>
      </c>
      <c r="AK18" s="8">
        <f t="shared" si="11"/>
        <v>3.7672981789795947E-3</v>
      </c>
      <c r="AL18" s="8">
        <f t="shared" si="11"/>
        <v>4.2269780796732699E-3</v>
      </c>
      <c r="AM18" s="8">
        <f t="shared" si="11"/>
        <v>4.7427474113232978E-3</v>
      </c>
      <c r="AN18" s="8">
        <f t="shared" si="11"/>
        <v>5.321450119597621E-3</v>
      </c>
      <c r="AO18" s="8">
        <f t="shared" si="11"/>
        <v>5.970765237835898E-3</v>
      </c>
      <c r="AP18" s="8">
        <f>(10^12)*(10^-3)*10^((V10+AP11)/10)*AP5/15</f>
        <v>6.6993087831565493E-3</v>
      </c>
      <c r="AQ18" s="52">
        <f>(10^12)*(10^-3)*10^((W10+AQ11)/10)*AQ5/15</f>
        <v>7.5167480857688488E-3</v>
      </c>
      <c r="AR18" s="55"/>
      <c r="AS18" s="8"/>
      <c r="AT18" s="8"/>
      <c r="AU18" s="8"/>
      <c r="AV18" s="8"/>
      <c r="AW18" s="8"/>
      <c r="AX18" s="8"/>
      <c r="AY18" s="8"/>
      <c r="AZ18" s="8"/>
      <c r="BA18" s="8"/>
      <c r="BB18" s="8"/>
      <c r="BC18" s="8"/>
      <c r="BD18" s="8"/>
      <c r="BE18" s="8"/>
      <c r="BF18" s="8"/>
      <c r="BG18" s="8"/>
      <c r="BH18" s="8"/>
      <c r="BI18" s="8"/>
      <c r="BJ18" s="8"/>
      <c r="BK18" s="52"/>
      <c r="BL18" s="52"/>
      <c r="BM18" s="201" t="s">
        <v>44</v>
      </c>
    </row>
    <row r="19" spans="1:65" x14ac:dyDescent="0.2">
      <c r="A19" s="30" t="s">
        <v>120</v>
      </c>
      <c r="B19" s="292" t="s">
        <v>4</v>
      </c>
      <c r="C19" s="5"/>
      <c r="D19" s="46" t="s">
        <v>7</v>
      </c>
      <c r="E19" s="5" t="s">
        <v>7</v>
      </c>
      <c r="F19" s="5" t="s">
        <v>7</v>
      </c>
      <c r="G19" s="5" t="s">
        <v>7</v>
      </c>
      <c r="H19" s="5" t="s">
        <v>7</v>
      </c>
      <c r="I19" s="5" t="s">
        <v>7</v>
      </c>
      <c r="J19" s="5" t="s">
        <v>7</v>
      </c>
      <c r="K19" s="5" t="s">
        <v>7</v>
      </c>
      <c r="L19" s="5" t="s">
        <v>7</v>
      </c>
      <c r="M19" s="292" t="s">
        <v>7</v>
      </c>
      <c r="N19" s="46" t="s">
        <v>7</v>
      </c>
      <c r="O19" s="5" t="s">
        <v>7</v>
      </c>
      <c r="P19" s="5" t="s">
        <v>7</v>
      </c>
      <c r="Q19" s="5" t="s">
        <v>7</v>
      </c>
      <c r="R19" s="5" t="s">
        <v>7</v>
      </c>
      <c r="S19" s="5" t="s">
        <v>7</v>
      </c>
      <c r="T19" s="5" t="s">
        <v>7</v>
      </c>
      <c r="U19" s="5" t="s">
        <v>7</v>
      </c>
      <c r="V19" s="5" t="s">
        <v>7</v>
      </c>
      <c r="W19" s="292" t="s">
        <v>7</v>
      </c>
      <c r="X19" s="69">
        <f t="shared" ref="X19:AO19" si="12">10*LOG(X18/(D18))</f>
        <v>-1.7500000000000082</v>
      </c>
      <c r="Y19" s="34">
        <f t="shared" si="12"/>
        <v>-1.749999999999978</v>
      </c>
      <c r="Z19" s="34">
        <f t="shared" si="12"/>
        <v>2.9999999999999876</v>
      </c>
      <c r="AA19" s="34">
        <f t="shared" si="12"/>
        <v>3.0000000000000031</v>
      </c>
      <c r="AB19" s="34">
        <f t="shared" si="12"/>
        <v>3.0000000000000187</v>
      </c>
      <c r="AC19" s="128">
        <f t="shared" si="12"/>
        <v>2.9999999999999885</v>
      </c>
      <c r="AD19" s="34">
        <f t="shared" si="12"/>
        <v>3.0000000000000182</v>
      </c>
      <c r="AE19" s="128">
        <f t="shared" si="12"/>
        <v>2.9999999999999885</v>
      </c>
      <c r="AF19" s="34">
        <f t="shared" si="12"/>
        <v>3.0000000000000249</v>
      </c>
      <c r="AG19" s="53">
        <f t="shared" si="12"/>
        <v>3.0000000000000031</v>
      </c>
      <c r="AH19" s="69">
        <f t="shared" si="12"/>
        <v>-1.7500000000000082</v>
      </c>
      <c r="AI19" s="34">
        <f t="shared" si="12"/>
        <v>-1.749999999999978</v>
      </c>
      <c r="AJ19" s="34">
        <f t="shared" si="12"/>
        <v>-1.7500000000000082</v>
      </c>
      <c r="AK19" s="34">
        <f t="shared" si="12"/>
        <v>-1.7499999999999933</v>
      </c>
      <c r="AL19" s="34">
        <f t="shared" si="12"/>
        <v>-1.7500000000000069</v>
      </c>
      <c r="AM19" s="34">
        <f t="shared" si="12"/>
        <v>-1.7500000000000075</v>
      </c>
      <c r="AN19" s="34">
        <f t="shared" si="12"/>
        <v>-1.749999999999978</v>
      </c>
      <c r="AO19" s="34">
        <f t="shared" si="12"/>
        <v>-1.7500000000000082</v>
      </c>
      <c r="AP19" s="34">
        <f>10*LOG(AP18/(V18))</f>
        <v>-1.749999999999978</v>
      </c>
      <c r="AQ19" s="53">
        <f>10*LOG(AQ18/(W18))</f>
        <v>-1.7500000000000091</v>
      </c>
      <c r="AR19" s="69"/>
      <c r="AS19" s="34"/>
      <c r="AT19" s="34"/>
      <c r="AU19" s="34"/>
      <c r="AV19" s="34"/>
      <c r="AW19" s="34"/>
      <c r="AX19" s="34"/>
      <c r="AY19" s="34"/>
      <c r="AZ19" s="34"/>
      <c r="BA19" s="34"/>
      <c r="BB19" s="9"/>
      <c r="BC19" s="9"/>
      <c r="BD19" s="9"/>
      <c r="BE19" s="9"/>
      <c r="BF19" s="9"/>
      <c r="BG19" s="9"/>
      <c r="BH19" s="9"/>
      <c r="BI19" s="9"/>
      <c r="BJ19" s="9"/>
      <c r="BK19" s="90"/>
      <c r="BL19" s="90"/>
      <c r="BM19" s="22" t="s">
        <v>121</v>
      </c>
    </row>
    <row r="20" spans="1:65" x14ac:dyDescent="0.2">
      <c r="A20" s="261" t="s">
        <v>134</v>
      </c>
      <c r="B20" s="292" t="s">
        <v>62</v>
      </c>
      <c r="C20" s="5"/>
      <c r="D20" s="46" t="s">
        <v>7</v>
      </c>
      <c r="E20" s="5" t="s">
        <v>7</v>
      </c>
      <c r="F20" s="5" t="s">
        <v>7</v>
      </c>
      <c r="G20" s="5" t="s">
        <v>7</v>
      </c>
      <c r="H20" s="5" t="s">
        <v>7</v>
      </c>
      <c r="I20" s="5" t="s">
        <v>7</v>
      </c>
      <c r="J20" s="5" t="s">
        <v>7</v>
      </c>
      <c r="K20" s="5" t="s">
        <v>7</v>
      </c>
      <c r="L20" s="5" t="s">
        <v>7</v>
      </c>
      <c r="M20" s="292" t="s">
        <v>7</v>
      </c>
      <c r="N20" s="46" t="s">
        <v>7</v>
      </c>
      <c r="O20" s="5" t="s">
        <v>7</v>
      </c>
      <c r="P20" s="5" t="s">
        <v>7</v>
      </c>
      <c r="Q20" s="5" t="s">
        <v>7</v>
      </c>
      <c r="R20" s="5" t="s">
        <v>7</v>
      </c>
      <c r="S20" s="5" t="s">
        <v>7</v>
      </c>
      <c r="T20" s="5" t="s">
        <v>7</v>
      </c>
      <c r="U20" s="5" t="s">
        <v>7</v>
      </c>
      <c r="V20" s="5" t="s">
        <v>7</v>
      </c>
      <c r="W20" s="292" t="s">
        <v>7</v>
      </c>
      <c r="X20" s="69">
        <f t="shared" ref="X20:AO20" si="13">D10+X11+10*LOG(X5/15)</f>
        <v>-85.009700043360183</v>
      </c>
      <c r="Y20" s="34">
        <f t="shared" si="13"/>
        <v>-111.73970004336019</v>
      </c>
      <c r="Z20" s="34">
        <f t="shared" si="13"/>
        <v>-109.98970004336019</v>
      </c>
      <c r="AA20" s="34">
        <f t="shared" si="13"/>
        <v>-109.48970004336019</v>
      </c>
      <c r="AB20" s="34">
        <f t="shared" si="13"/>
        <v>-108.98970004336019</v>
      </c>
      <c r="AC20" s="128">
        <f t="shared" si="13"/>
        <v>-108.48970004336019</v>
      </c>
      <c r="AD20" s="34">
        <f t="shared" si="13"/>
        <v>-107.98970004336019</v>
      </c>
      <c r="AE20" s="128">
        <f t="shared" si="13"/>
        <v>-107.48970004336019</v>
      </c>
      <c r="AF20" s="34">
        <f t="shared" si="13"/>
        <v>-106.98970004336019</v>
      </c>
      <c r="AG20" s="53">
        <f t="shared" si="13"/>
        <v>-106.48970004336019</v>
      </c>
      <c r="AH20" s="69">
        <f t="shared" si="13"/>
        <v>-85.009700043360183</v>
      </c>
      <c r="AI20" s="34">
        <f t="shared" si="13"/>
        <v>-111.73970004336019</v>
      </c>
      <c r="AJ20" s="34">
        <f t="shared" si="13"/>
        <v>-114.73970004336019</v>
      </c>
      <c r="AK20" s="34">
        <f t="shared" si="13"/>
        <v>-114.23970004336019</v>
      </c>
      <c r="AL20" s="34">
        <f t="shared" si="13"/>
        <v>-113.73970004336019</v>
      </c>
      <c r="AM20" s="34">
        <f t="shared" si="13"/>
        <v>-113.23970004336019</v>
      </c>
      <c r="AN20" s="34">
        <f t="shared" si="13"/>
        <v>-112.73970004336019</v>
      </c>
      <c r="AO20" s="34">
        <f t="shared" si="13"/>
        <v>-112.23970004336019</v>
      </c>
      <c r="AP20" s="34">
        <f>V10+AP11+10*LOG(AP5/15)</f>
        <v>-111.73970004336019</v>
      </c>
      <c r="AQ20" s="53">
        <f>W10+AQ11+10*LOG(AQ5/15)</f>
        <v>-111.23970004336019</v>
      </c>
      <c r="AR20" s="70"/>
      <c r="AS20" s="35"/>
      <c r="AT20" s="35"/>
      <c r="AU20" s="35"/>
      <c r="AV20" s="35"/>
      <c r="AW20" s="35"/>
      <c r="AX20" s="35"/>
      <c r="AY20" s="35"/>
      <c r="AZ20" s="35"/>
      <c r="BA20" s="35"/>
      <c r="BB20" s="7"/>
      <c r="BC20" s="7"/>
      <c r="BD20" s="7"/>
      <c r="BE20" s="7"/>
      <c r="BF20" s="7"/>
      <c r="BG20" s="7"/>
      <c r="BH20" s="7"/>
      <c r="BI20" s="7"/>
      <c r="BJ20" s="7"/>
      <c r="BK20" s="91"/>
      <c r="BL20" s="91"/>
      <c r="BM20" s="22" t="s">
        <v>93</v>
      </c>
    </row>
    <row r="21" spans="1:65" x14ac:dyDescent="0.2">
      <c r="A21" s="261" t="s">
        <v>90</v>
      </c>
      <c r="B21" s="292" t="s">
        <v>4</v>
      </c>
      <c r="C21" s="5"/>
      <c r="D21" s="46" t="s">
        <v>7</v>
      </c>
      <c r="E21" s="5" t="s">
        <v>7</v>
      </c>
      <c r="F21" s="5" t="s">
        <v>7</v>
      </c>
      <c r="G21" s="5" t="s">
        <v>7</v>
      </c>
      <c r="H21" s="5" t="s">
        <v>7</v>
      </c>
      <c r="I21" s="5" t="s">
        <v>7</v>
      </c>
      <c r="J21" s="5" t="s">
        <v>7</v>
      </c>
      <c r="K21" s="5" t="s">
        <v>7</v>
      </c>
      <c r="L21" s="5" t="s">
        <v>7</v>
      </c>
      <c r="M21" s="292" t="s">
        <v>7</v>
      </c>
      <c r="N21" s="46" t="s">
        <v>7</v>
      </c>
      <c r="O21" s="5" t="s">
        <v>7</v>
      </c>
      <c r="P21" s="5" t="s">
        <v>7</v>
      </c>
      <c r="Q21" s="5" t="s">
        <v>7</v>
      </c>
      <c r="R21" s="5" t="s">
        <v>7</v>
      </c>
      <c r="S21" s="5" t="s">
        <v>7</v>
      </c>
      <c r="T21" s="5" t="s">
        <v>7</v>
      </c>
      <c r="U21" s="5" t="s">
        <v>7</v>
      </c>
      <c r="V21" s="5" t="s">
        <v>7</v>
      </c>
      <c r="W21" s="292" t="s">
        <v>7</v>
      </c>
      <c r="X21" s="266">
        <f>10*LOG(X18/(D18+X18))+10*LOG((X5*10^3)/(X6*10^3))</f>
        <v>-14.764668283842974</v>
      </c>
      <c r="Y21" s="34">
        <f t="shared" ref="Y21:AO21" si="14">10*LOG(Y18/(E18+Y18))+10*LOG((Y5*10^3)/(Y6*10^3))</f>
        <v>-14.764668283842957</v>
      </c>
      <c r="Z21" s="34">
        <f t="shared" si="14"/>
        <v>-12.556161084841106</v>
      </c>
      <c r="AA21" s="34">
        <f t="shared" si="14"/>
        <v>-12.556161084841101</v>
      </c>
      <c r="AB21" s="34">
        <f t="shared" si="14"/>
        <v>-12.556161084841097</v>
      </c>
      <c r="AC21" s="128">
        <f t="shared" si="14"/>
        <v>-12.556161084841106</v>
      </c>
      <c r="AD21" s="34">
        <f t="shared" si="14"/>
        <v>-12.556161084841097</v>
      </c>
      <c r="AE21" s="128">
        <f t="shared" si="14"/>
        <v>-12.556161084841108</v>
      </c>
      <c r="AF21" s="34">
        <f t="shared" si="14"/>
        <v>-12.556161084841094</v>
      </c>
      <c r="AG21" s="53">
        <f t="shared" si="14"/>
        <v>-12.556161084841101</v>
      </c>
      <c r="AH21" s="69">
        <f t="shared" si="14"/>
        <v>-14.764668283842974</v>
      </c>
      <c r="AI21" s="34">
        <f t="shared" si="14"/>
        <v>-14.764668283842957</v>
      </c>
      <c r="AJ21" s="34">
        <f t="shared" si="14"/>
        <v>-14.764668283842974</v>
      </c>
      <c r="AK21" s="34">
        <f t="shared" si="14"/>
        <v>-14.764668283842965</v>
      </c>
      <c r="AL21" s="34">
        <f t="shared" si="14"/>
        <v>-14.764668283842973</v>
      </c>
      <c r="AM21" s="34">
        <f t="shared" si="14"/>
        <v>-14.764668283842974</v>
      </c>
      <c r="AN21" s="34">
        <f t="shared" si="14"/>
        <v>-14.764668283842957</v>
      </c>
      <c r="AO21" s="34">
        <f t="shared" si="14"/>
        <v>-14.764668283842974</v>
      </c>
      <c r="AP21" s="34">
        <f>10*LOG(AP18/(V18+AP18))+10*LOG((AP5*10^3)/(AP6*10^3))</f>
        <v>-14.764668283842957</v>
      </c>
      <c r="AQ21" s="53">
        <f>10*LOG(AQ18/(W18+AQ18))+10*LOG((AQ5*10^3)/(AQ6*10^3))</f>
        <v>-14.764668283842976</v>
      </c>
      <c r="AR21" s="70"/>
      <c r="AS21" s="35"/>
      <c r="AT21" s="35"/>
      <c r="AU21" s="35"/>
      <c r="AV21" s="35"/>
      <c r="AW21" s="35"/>
      <c r="AX21" s="35"/>
      <c r="AY21" s="35"/>
      <c r="AZ21" s="35"/>
      <c r="BA21" s="35"/>
      <c r="BB21" s="7"/>
      <c r="BC21" s="7"/>
      <c r="BD21" s="7"/>
      <c r="BE21" s="7"/>
      <c r="BF21" s="7"/>
      <c r="BG21" s="7"/>
      <c r="BH21" s="7"/>
      <c r="BI21" s="7"/>
      <c r="BJ21" s="7"/>
      <c r="BK21" s="91"/>
      <c r="BL21" s="91"/>
      <c r="BM21" s="22"/>
    </row>
    <row r="22" spans="1:65" x14ac:dyDescent="0.2">
      <c r="A22" s="270" t="s">
        <v>135</v>
      </c>
      <c r="B22" s="292" t="s">
        <v>4</v>
      </c>
      <c r="C22" s="5"/>
      <c r="D22" s="46" t="s">
        <v>7</v>
      </c>
      <c r="E22" s="5" t="s">
        <v>7</v>
      </c>
      <c r="F22" s="5" t="s">
        <v>7</v>
      </c>
      <c r="G22" s="5" t="s">
        <v>7</v>
      </c>
      <c r="H22" s="5" t="s">
        <v>7</v>
      </c>
      <c r="I22" s="5" t="s">
        <v>7</v>
      </c>
      <c r="J22" s="5" t="s">
        <v>7</v>
      </c>
      <c r="K22" s="5" t="s">
        <v>7</v>
      </c>
      <c r="L22" s="5" t="s">
        <v>7</v>
      </c>
      <c r="M22" s="292" t="s">
        <v>7</v>
      </c>
      <c r="N22" s="46" t="s">
        <v>7</v>
      </c>
      <c r="O22" s="5" t="s">
        <v>7</v>
      </c>
      <c r="P22" s="5" t="s">
        <v>7</v>
      </c>
      <c r="Q22" s="5" t="s">
        <v>7</v>
      </c>
      <c r="R22" s="5" t="s">
        <v>7</v>
      </c>
      <c r="S22" s="5" t="s">
        <v>7</v>
      </c>
      <c r="T22" s="5" t="s">
        <v>7</v>
      </c>
      <c r="U22" s="5" t="s">
        <v>7</v>
      </c>
      <c r="V22" s="5" t="s">
        <v>7</v>
      </c>
      <c r="W22" s="292" t="s">
        <v>7</v>
      </c>
      <c r="X22" s="46" t="s">
        <v>7</v>
      </c>
      <c r="Y22" s="5" t="s">
        <v>7</v>
      </c>
      <c r="Z22" s="5" t="s">
        <v>7</v>
      </c>
      <c r="AA22" s="5" t="s">
        <v>7</v>
      </c>
      <c r="AB22" s="5" t="s">
        <v>7</v>
      </c>
      <c r="AC22" s="5" t="s">
        <v>7</v>
      </c>
      <c r="AD22" s="5" t="s">
        <v>7</v>
      </c>
      <c r="AE22" s="5" t="s">
        <v>7</v>
      </c>
      <c r="AF22" s="5" t="s">
        <v>7</v>
      </c>
      <c r="AG22" s="292" t="s">
        <v>7</v>
      </c>
      <c r="AH22" s="69">
        <f>AH20-X20</f>
        <v>0</v>
      </c>
      <c r="AI22" s="34">
        <f t="shared" ref="AI22:AQ23" si="15">AI20-Y20</f>
        <v>0</v>
      </c>
      <c r="AJ22" s="34">
        <f t="shared" si="15"/>
        <v>-4.75</v>
      </c>
      <c r="AK22" s="34">
        <f t="shared" si="15"/>
        <v>-4.75</v>
      </c>
      <c r="AL22" s="34">
        <f t="shared" si="15"/>
        <v>-4.75</v>
      </c>
      <c r="AM22" s="34">
        <f t="shared" si="15"/>
        <v>-4.75</v>
      </c>
      <c r="AN22" s="34">
        <f t="shared" si="15"/>
        <v>-4.75</v>
      </c>
      <c r="AO22" s="34">
        <f t="shared" si="15"/>
        <v>-4.75</v>
      </c>
      <c r="AP22" s="34">
        <f t="shared" si="15"/>
        <v>-4.75</v>
      </c>
      <c r="AQ22" s="53">
        <f t="shared" si="15"/>
        <v>-4.75</v>
      </c>
      <c r="AR22" s="70"/>
      <c r="AS22" s="35"/>
      <c r="AT22" s="35"/>
      <c r="AU22" s="35"/>
      <c r="AV22" s="35"/>
      <c r="AW22" s="35"/>
      <c r="AX22" s="35"/>
      <c r="AY22" s="35"/>
      <c r="AZ22" s="35"/>
      <c r="BA22" s="35"/>
      <c r="BB22" s="7"/>
      <c r="BC22" s="7"/>
      <c r="BD22" s="7"/>
      <c r="BE22" s="7"/>
      <c r="BF22" s="7"/>
      <c r="BG22" s="7"/>
      <c r="BH22" s="7"/>
      <c r="BI22" s="7"/>
      <c r="BJ22" s="7"/>
      <c r="BK22" s="91"/>
      <c r="BL22" s="91"/>
      <c r="BM22" s="22"/>
    </row>
    <row r="23" spans="1:65" x14ac:dyDescent="0.2">
      <c r="A23" s="270" t="s">
        <v>98</v>
      </c>
      <c r="B23" s="292" t="s">
        <v>4</v>
      </c>
      <c r="C23" s="5"/>
      <c r="D23" s="46" t="s">
        <v>7</v>
      </c>
      <c r="E23" s="5" t="s">
        <v>7</v>
      </c>
      <c r="F23" s="5" t="s">
        <v>7</v>
      </c>
      <c r="G23" s="5" t="s">
        <v>7</v>
      </c>
      <c r="H23" s="5" t="s">
        <v>7</v>
      </c>
      <c r="I23" s="5" t="s">
        <v>7</v>
      </c>
      <c r="J23" s="5" t="s">
        <v>7</v>
      </c>
      <c r="K23" s="5" t="s">
        <v>7</v>
      </c>
      <c r="L23" s="5" t="s">
        <v>7</v>
      </c>
      <c r="M23" s="292" t="s">
        <v>7</v>
      </c>
      <c r="N23" s="46" t="s">
        <v>7</v>
      </c>
      <c r="O23" s="5" t="s">
        <v>7</v>
      </c>
      <c r="P23" s="5" t="s">
        <v>7</v>
      </c>
      <c r="Q23" s="5" t="s">
        <v>7</v>
      </c>
      <c r="R23" s="5" t="s">
        <v>7</v>
      </c>
      <c r="S23" s="5" t="s">
        <v>7</v>
      </c>
      <c r="T23" s="5" t="s">
        <v>7</v>
      </c>
      <c r="U23" s="5" t="s">
        <v>7</v>
      </c>
      <c r="V23" s="5" t="s">
        <v>7</v>
      </c>
      <c r="W23" s="292" t="s">
        <v>7</v>
      </c>
      <c r="X23" s="5" t="s">
        <v>7</v>
      </c>
      <c r="Y23" s="5" t="s">
        <v>7</v>
      </c>
      <c r="Z23" s="5" t="s">
        <v>7</v>
      </c>
      <c r="AA23" s="5" t="s">
        <v>7</v>
      </c>
      <c r="AB23" s="5" t="s">
        <v>7</v>
      </c>
      <c r="AC23" s="5" t="s">
        <v>7</v>
      </c>
      <c r="AD23" s="5" t="s">
        <v>7</v>
      </c>
      <c r="AE23" s="5" t="s">
        <v>7</v>
      </c>
      <c r="AF23" s="5" t="s">
        <v>7</v>
      </c>
      <c r="AG23" s="292" t="s">
        <v>7</v>
      </c>
      <c r="AH23" s="69">
        <f>AH21-X21</f>
        <v>0</v>
      </c>
      <c r="AI23" s="34">
        <f t="shared" si="15"/>
        <v>0</v>
      </c>
      <c r="AJ23" s="34">
        <f t="shared" si="15"/>
        <v>-2.2085071990018683</v>
      </c>
      <c r="AK23" s="34">
        <f t="shared" si="15"/>
        <v>-2.2085071990018648</v>
      </c>
      <c r="AL23" s="34">
        <f t="shared" si="15"/>
        <v>-2.2085071990018754</v>
      </c>
      <c r="AM23" s="34">
        <f t="shared" si="15"/>
        <v>-2.2085071990018683</v>
      </c>
      <c r="AN23" s="34">
        <f t="shared" si="15"/>
        <v>-2.2085071990018594</v>
      </c>
      <c r="AO23" s="34">
        <f t="shared" si="15"/>
        <v>-2.2085071990018665</v>
      </c>
      <c r="AP23" s="34">
        <f t="shared" si="15"/>
        <v>-2.208507199001863</v>
      </c>
      <c r="AQ23" s="53">
        <f t="shared" si="15"/>
        <v>-2.2085071990018754</v>
      </c>
      <c r="AR23" s="70"/>
      <c r="AS23" s="35"/>
      <c r="AT23" s="35"/>
      <c r="AU23" s="35"/>
      <c r="AV23" s="35"/>
      <c r="AW23" s="35"/>
      <c r="AX23" s="35"/>
      <c r="AY23" s="35"/>
      <c r="AZ23" s="35"/>
      <c r="BA23" s="35"/>
      <c r="BB23" s="7"/>
      <c r="BC23" s="7"/>
      <c r="BD23" s="7"/>
      <c r="BE23" s="7"/>
      <c r="BF23" s="7"/>
      <c r="BG23" s="7"/>
      <c r="BH23" s="7"/>
      <c r="BI23" s="7"/>
      <c r="BJ23" s="7"/>
      <c r="BK23" s="91"/>
      <c r="BL23" s="91"/>
      <c r="BM23" s="22"/>
    </row>
    <row r="24" spans="1:65" x14ac:dyDescent="0.2">
      <c r="A24" s="16" t="s">
        <v>34</v>
      </c>
      <c r="B24" s="292" t="s">
        <v>71</v>
      </c>
      <c r="C24" s="271"/>
      <c r="D24" s="9">
        <f t="shared" ref="D24:U24" si="16">10*LOG((D18+X18)*10^-9)+10*LOG(D8*12)</f>
        <v>-53.169329998537854</v>
      </c>
      <c r="E24" s="9">
        <f t="shared" si="16"/>
        <v>-79.899329998537866</v>
      </c>
      <c r="F24" s="9">
        <f t="shared" si="16"/>
        <v>-80.357837197539737</v>
      </c>
      <c r="G24" s="9">
        <f t="shared" si="16"/>
        <v>-79.857837197539737</v>
      </c>
      <c r="H24" s="9">
        <f t="shared" si="16"/>
        <v>-79.357837197539737</v>
      </c>
      <c r="I24" s="9">
        <f t="shared" si="16"/>
        <v>-78.857837197539709</v>
      </c>
      <c r="J24" s="9">
        <f t="shared" si="16"/>
        <v>-78.357837197539737</v>
      </c>
      <c r="K24" s="9">
        <f t="shared" si="16"/>
        <v>-77.857837197539737</v>
      </c>
      <c r="L24" s="9">
        <f t="shared" si="16"/>
        <v>-77.357837197539709</v>
      </c>
      <c r="M24" s="90">
        <f t="shared" si="16"/>
        <v>-76.857837197539737</v>
      </c>
      <c r="N24" s="9">
        <f t="shared" si="16"/>
        <v>-53.169329998537854</v>
      </c>
      <c r="O24" s="9">
        <f t="shared" si="16"/>
        <v>-79.899329998537866</v>
      </c>
      <c r="P24" s="9">
        <f t="shared" si="16"/>
        <v>-82.899329998537866</v>
      </c>
      <c r="Q24" s="9">
        <f t="shared" si="16"/>
        <v>-82.399329998537866</v>
      </c>
      <c r="R24" s="9">
        <f t="shared" si="16"/>
        <v>-81.899329998537866</v>
      </c>
      <c r="S24" s="9">
        <f t="shared" si="16"/>
        <v>-81.399329998537866</v>
      </c>
      <c r="T24" s="9">
        <f t="shared" si="16"/>
        <v>-80.899329998537866</v>
      </c>
      <c r="U24" s="9">
        <f t="shared" si="16"/>
        <v>-80.399329998537866</v>
      </c>
      <c r="V24" s="9">
        <f>10*LOG((V18+AP18)*10^-9)+10*LOG(V8*12)</f>
        <v>-79.899329998537866</v>
      </c>
      <c r="W24" s="90">
        <f>10*LOG((W18+AQ18)*10^-9)+10*LOG(W8*12)</f>
        <v>-79.399329998537866</v>
      </c>
      <c r="X24" s="34" t="s">
        <v>7</v>
      </c>
      <c r="Y24" s="5" t="s">
        <v>7</v>
      </c>
      <c r="Z24" s="5" t="s">
        <v>7</v>
      </c>
      <c r="AA24" s="5" t="s">
        <v>7</v>
      </c>
      <c r="AB24" s="5" t="s">
        <v>7</v>
      </c>
      <c r="AC24" s="6" t="s">
        <v>7</v>
      </c>
      <c r="AD24" s="5" t="s">
        <v>7</v>
      </c>
      <c r="AE24" s="6" t="s">
        <v>7</v>
      </c>
      <c r="AF24" s="34" t="s">
        <v>7</v>
      </c>
      <c r="AG24" s="53" t="s">
        <v>7</v>
      </c>
      <c r="AH24" s="69" t="s">
        <v>7</v>
      </c>
      <c r="AI24" s="5" t="s">
        <v>7</v>
      </c>
      <c r="AJ24" s="5" t="s">
        <v>7</v>
      </c>
      <c r="AK24" s="5" t="s">
        <v>7</v>
      </c>
      <c r="AL24" s="5" t="s">
        <v>7</v>
      </c>
      <c r="AM24" s="5" t="s">
        <v>7</v>
      </c>
      <c r="AN24" s="5" t="s">
        <v>7</v>
      </c>
      <c r="AO24" s="5" t="s">
        <v>7</v>
      </c>
      <c r="AP24" s="34" t="s">
        <v>7</v>
      </c>
      <c r="AQ24" s="53" t="s">
        <v>7</v>
      </c>
      <c r="AR24" s="69"/>
      <c r="AS24" s="34"/>
      <c r="AT24" s="34"/>
      <c r="AU24" s="34"/>
      <c r="AV24" s="34"/>
      <c r="AW24" s="34"/>
      <c r="AX24" s="34"/>
      <c r="AY24" s="34"/>
      <c r="AZ24" s="34"/>
      <c r="BA24" s="34"/>
      <c r="BB24" s="5"/>
      <c r="BC24" s="5"/>
      <c r="BD24" s="5"/>
      <c r="BE24" s="5"/>
      <c r="BF24" s="5"/>
      <c r="BG24" s="5"/>
      <c r="BH24" s="5"/>
      <c r="BI24" s="5"/>
      <c r="BJ24" s="5"/>
      <c r="BK24" s="292"/>
      <c r="BL24" s="292"/>
      <c r="BM24" s="201" t="s">
        <v>35</v>
      </c>
    </row>
    <row r="25" spans="1:65" ht="13.5" thickBot="1" x14ac:dyDescent="0.25">
      <c r="A25" s="32" t="s">
        <v>99</v>
      </c>
      <c r="B25" s="57" t="s">
        <v>4</v>
      </c>
      <c r="C25" s="272"/>
      <c r="D25" s="80" t="s">
        <v>7</v>
      </c>
      <c r="E25" s="80" t="s">
        <v>7</v>
      </c>
      <c r="F25" s="80" t="s">
        <v>7</v>
      </c>
      <c r="G25" s="80" t="s">
        <v>7</v>
      </c>
      <c r="H25" s="80" t="s">
        <v>7</v>
      </c>
      <c r="I25" s="80" t="s">
        <v>7</v>
      </c>
      <c r="J25" s="80" t="s">
        <v>7</v>
      </c>
      <c r="K25" s="80" t="s">
        <v>7</v>
      </c>
      <c r="L25" s="80" t="s">
        <v>7</v>
      </c>
      <c r="M25" s="81" t="s">
        <v>7</v>
      </c>
      <c r="N25" s="80">
        <f>N24-D24</f>
        <v>0</v>
      </c>
      <c r="O25" s="80">
        <f t="shared" ref="O25:W25" si="17">O24-E24</f>
        <v>0</v>
      </c>
      <c r="P25" s="80">
        <f t="shared" si="17"/>
        <v>-2.5414928009981281</v>
      </c>
      <c r="Q25" s="80">
        <f t="shared" si="17"/>
        <v>-2.5414928009981281</v>
      </c>
      <c r="R25" s="80">
        <f t="shared" si="17"/>
        <v>-2.5414928009981281</v>
      </c>
      <c r="S25" s="80">
        <f t="shared" si="17"/>
        <v>-2.5414928009981566</v>
      </c>
      <c r="T25" s="80">
        <f t="shared" si="17"/>
        <v>-2.5414928009981281</v>
      </c>
      <c r="U25" s="80">
        <f t="shared" si="17"/>
        <v>-2.5414928009981281</v>
      </c>
      <c r="V25" s="80">
        <f t="shared" si="17"/>
        <v>-2.5414928009981566</v>
      </c>
      <c r="W25" s="80">
        <f t="shared" si="17"/>
        <v>-2.5414928009981281</v>
      </c>
      <c r="X25" s="79" t="s">
        <v>7</v>
      </c>
      <c r="Y25" s="14" t="s">
        <v>7</v>
      </c>
      <c r="Z25" s="14" t="s">
        <v>7</v>
      </c>
      <c r="AA25" s="14" t="s">
        <v>7</v>
      </c>
      <c r="AB25" s="14" t="s">
        <v>7</v>
      </c>
      <c r="AC25" s="15" t="s">
        <v>7</v>
      </c>
      <c r="AD25" s="14" t="s">
        <v>7</v>
      </c>
      <c r="AE25" s="15" t="s">
        <v>7</v>
      </c>
      <c r="AF25" s="36" t="s">
        <v>7</v>
      </c>
      <c r="AG25" s="54" t="s">
        <v>7</v>
      </c>
      <c r="AH25" s="79" t="s">
        <v>7</v>
      </c>
      <c r="AI25" s="14" t="s">
        <v>7</v>
      </c>
      <c r="AJ25" s="14" t="s">
        <v>7</v>
      </c>
      <c r="AK25" s="14" t="s">
        <v>7</v>
      </c>
      <c r="AL25" s="14" t="s">
        <v>7</v>
      </c>
      <c r="AM25" s="14" t="s">
        <v>7</v>
      </c>
      <c r="AN25" s="14" t="s">
        <v>7</v>
      </c>
      <c r="AO25" s="14" t="s">
        <v>7</v>
      </c>
      <c r="AP25" s="36" t="s">
        <v>7</v>
      </c>
      <c r="AQ25" s="54" t="s">
        <v>7</v>
      </c>
      <c r="AR25" s="79"/>
      <c r="AS25" s="36"/>
      <c r="AT25" s="36"/>
      <c r="AU25" s="36"/>
      <c r="AV25" s="36"/>
      <c r="AW25" s="36"/>
      <c r="AX25" s="36"/>
      <c r="AY25" s="36"/>
      <c r="AZ25" s="36"/>
      <c r="BA25" s="36"/>
      <c r="BB25" s="14"/>
      <c r="BC25" s="14"/>
      <c r="BD25" s="14"/>
      <c r="BE25" s="14"/>
      <c r="BF25" s="14"/>
      <c r="BG25" s="14"/>
      <c r="BH25" s="14"/>
      <c r="BI25" s="14"/>
      <c r="BJ25" s="14"/>
      <c r="BK25" s="57"/>
      <c r="BL25" s="57"/>
      <c r="BM25" s="25" t="s">
        <v>35</v>
      </c>
    </row>
    <row r="26" spans="1:65" x14ac:dyDescent="0.2">
      <c r="A26" s="16"/>
      <c r="B26" s="5"/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34"/>
      <c r="Y26" s="34"/>
      <c r="Z26" s="34"/>
      <c r="AA26" s="34"/>
      <c r="AB26" s="34"/>
      <c r="AC26" s="34"/>
      <c r="AD26" s="34"/>
      <c r="AE26" s="34"/>
      <c r="AF26" s="34"/>
      <c r="AG26" s="34"/>
      <c r="AH26" s="34"/>
      <c r="AI26" s="34"/>
      <c r="AJ26" s="34"/>
      <c r="AK26" s="34"/>
      <c r="AL26" s="34"/>
      <c r="AM26" s="34"/>
      <c r="AN26" s="34"/>
      <c r="AO26" s="34"/>
      <c r="AP26" s="73"/>
      <c r="AQ26" s="73"/>
      <c r="AR26" s="73"/>
      <c r="AS26" s="73"/>
      <c r="AT26" s="73"/>
      <c r="AU26" s="73"/>
      <c r="AV26" s="73"/>
      <c r="AW26" s="73"/>
      <c r="AX26" s="73"/>
      <c r="AY26" s="73"/>
      <c r="AZ26" s="73"/>
      <c r="BA26" s="73"/>
      <c r="BB26" s="5"/>
      <c r="BC26" s="5"/>
      <c r="BD26" s="5"/>
      <c r="BE26" s="5"/>
      <c r="BF26" s="5"/>
      <c r="BG26" s="5"/>
      <c r="BH26" s="5"/>
      <c r="BI26" s="5"/>
      <c r="BJ26" s="5"/>
      <c r="BK26" s="5"/>
      <c r="BL26" s="5"/>
      <c r="BM26" s="17"/>
    </row>
    <row r="27" spans="1:65" ht="13.5" thickBot="1" x14ac:dyDescent="0.25">
      <c r="B27" s="5"/>
      <c r="C27" s="5"/>
      <c r="D27" s="5"/>
      <c r="E27" s="5"/>
      <c r="F27" s="5"/>
      <c r="G27" s="5"/>
      <c r="H27" s="5"/>
      <c r="I27" s="5"/>
      <c r="J27" s="5"/>
      <c r="K27" s="5"/>
      <c r="L27" s="5"/>
      <c r="M27" s="5"/>
      <c r="N27" s="5"/>
      <c r="O27" s="5"/>
      <c r="P27" s="5"/>
      <c r="Q27" s="5"/>
      <c r="R27" s="5"/>
      <c r="S27" s="5"/>
      <c r="T27" s="5"/>
      <c r="U27" s="5"/>
      <c r="V27" s="5"/>
      <c r="W27" s="5"/>
      <c r="X27" s="10"/>
      <c r="Y27" s="10"/>
      <c r="Z27" s="10"/>
      <c r="AA27" s="10"/>
      <c r="AB27" s="10"/>
      <c r="AC27" s="10"/>
      <c r="AD27" s="10"/>
      <c r="AE27" s="10"/>
      <c r="AF27" s="10"/>
      <c r="AG27" s="10"/>
      <c r="AH27" s="10"/>
      <c r="AI27" s="10"/>
      <c r="AJ27" s="10"/>
      <c r="AK27" s="10"/>
      <c r="AL27" s="10"/>
      <c r="AM27" s="10"/>
      <c r="AN27" s="10"/>
      <c r="AO27" s="10"/>
      <c r="AP27" s="73"/>
      <c r="AQ27" s="73"/>
      <c r="AR27" s="73"/>
      <c r="AS27" s="73"/>
      <c r="AT27" s="73"/>
      <c r="AU27" s="73"/>
      <c r="AV27" s="73"/>
      <c r="AW27" s="73"/>
      <c r="AX27" s="73"/>
      <c r="AY27" s="73"/>
      <c r="AZ27" s="73"/>
      <c r="BA27" s="73"/>
      <c r="BB27" s="5"/>
      <c r="BC27" s="5"/>
      <c r="BD27" s="5"/>
      <c r="BE27" s="5"/>
      <c r="BF27" s="5"/>
      <c r="BG27" s="5"/>
      <c r="BH27" s="5"/>
      <c r="BI27" s="5"/>
      <c r="BJ27" s="5"/>
      <c r="BK27" s="5"/>
      <c r="BL27" s="5"/>
      <c r="BM27" s="17"/>
    </row>
    <row r="28" spans="1:65" s="93" customFormat="1" x14ac:dyDescent="0.2">
      <c r="A28" s="1" t="s">
        <v>16</v>
      </c>
      <c r="B28" s="290"/>
      <c r="C28" s="289"/>
      <c r="D28" s="329" t="s">
        <v>117</v>
      </c>
      <c r="E28" s="330"/>
      <c r="F28" s="336"/>
      <c r="G28" s="336"/>
      <c r="H28" s="336"/>
      <c r="I28" s="336"/>
      <c r="J28" s="336"/>
      <c r="K28" s="336"/>
      <c r="L28" s="336"/>
      <c r="M28" s="337"/>
      <c r="N28" s="329" t="s">
        <v>119</v>
      </c>
      <c r="O28" s="330"/>
      <c r="P28" s="336"/>
      <c r="Q28" s="336"/>
      <c r="R28" s="336"/>
      <c r="S28" s="336"/>
      <c r="T28" s="336"/>
      <c r="U28" s="336"/>
      <c r="V28" s="336"/>
      <c r="W28" s="337"/>
      <c r="X28" s="329" t="s">
        <v>115</v>
      </c>
      <c r="Y28" s="330"/>
      <c r="Z28" s="336"/>
      <c r="AA28" s="336"/>
      <c r="AB28" s="336"/>
      <c r="AC28" s="336"/>
      <c r="AD28" s="336"/>
      <c r="AE28" s="336"/>
      <c r="AF28" s="336"/>
      <c r="AG28" s="337"/>
      <c r="AH28" s="329" t="s">
        <v>114</v>
      </c>
      <c r="AI28" s="330"/>
      <c r="AJ28" s="336"/>
      <c r="AK28" s="336"/>
      <c r="AL28" s="336"/>
      <c r="AM28" s="336"/>
      <c r="AN28" s="336"/>
      <c r="AO28" s="336"/>
      <c r="AP28" s="336"/>
      <c r="AQ28" s="337"/>
      <c r="AR28" s="329" t="s">
        <v>39</v>
      </c>
      <c r="AS28" s="330"/>
      <c r="AT28" s="336"/>
      <c r="AU28" s="336"/>
      <c r="AV28" s="336"/>
      <c r="AW28" s="336"/>
      <c r="AX28" s="336"/>
      <c r="AY28" s="336"/>
      <c r="AZ28" s="336"/>
      <c r="BA28" s="337"/>
      <c r="BB28" s="99"/>
      <c r="BC28" s="100"/>
      <c r="BD28" s="100"/>
      <c r="BE28" s="100"/>
      <c r="BF28" s="100"/>
      <c r="BG28" s="100"/>
      <c r="BH28" s="100"/>
      <c r="BI28" s="100"/>
      <c r="BJ28" s="100"/>
      <c r="BK28" s="130"/>
      <c r="BL28" s="130"/>
      <c r="BM28" s="131" t="s">
        <v>0</v>
      </c>
    </row>
    <row r="29" spans="1:65" s="93" customFormat="1" x14ac:dyDescent="0.2">
      <c r="A29" s="2"/>
      <c r="B29" s="91"/>
      <c r="C29" s="7"/>
      <c r="D29" s="44" t="s">
        <v>31</v>
      </c>
      <c r="E29" s="291" t="s">
        <v>32</v>
      </c>
      <c r="F29" s="333" t="s">
        <v>89</v>
      </c>
      <c r="G29" s="333"/>
      <c r="H29" s="334"/>
      <c r="I29" s="334"/>
      <c r="J29" s="334"/>
      <c r="K29" s="334"/>
      <c r="L29" s="334"/>
      <c r="M29" s="335"/>
      <c r="N29" s="44" t="s">
        <v>31</v>
      </c>
      <c r="O29" s="291" t="s">
        <v>32</v>
      </c>
      <c r="P29" s="333" t="s">
        <v>89</v>
      </c>
      <c r="Q29" s="333"/>
      <c r="R29" s="334"/>
      <c r="S29" s="334"/>
      <c r="T29" s="334"/>
      <c r="U29" s="334"/>
      <c r="V29" s="334"/>
      <c r="W29" s="335"/>
      <c r="X29" s="44" t="s">
        <v>31</v>
      </c>
      <c r="Y29" s="291" t="s">
        <v>32</v>
      </c>
      <c r="Z29" s="333" t="s">
        <v>89</v>
      </c>
      <c r="AA29" s="333"/>
      <c r="AB29" s="334"/>
      <c r="AC29" s="334"/>
      <c r="AD29" s="334"/>
      <c r="AE29" s="334"/>
      <c r="AF29" s="334"/>
      <c r="AG29" s="335"/>
      <c r="AH29" s="44" t="s">
        <v>31</v>
      </c>
      <c r="AI29" s="291" t="s">
        <v>32</v>
      </c>
      <c r="AJ29" s="333" t="s">
        <v>89</v>
      </c>
      <c r="AK29" s="333"/>
      <c r="AL29" s="334"/>
      <c r="AM29" s="334"/>
      <c r="AN29" s="334"/>
      <c r="AO29" s="334"/>
      <c r="AP29" s="334"/>
      <c r="AQ29" s="335"/>
      <c r="AR29" s="44" t="s">
        <v>31</v>
      </c>
      <c r="AS29" s="291" t="s">
        <v>32</v>
      </c>
      <c r="AT29" s="333" t="s">
        <v>89</v>
      </c>
      <c r="AU29" s="333"/>
      <c r="AV29" s="334"/>
      <c r="AW29" s="334"/>
      <c r="AX29" s="334"/>
      <c r="AY29" s="334"/>
      <c r="AZ29" s="334"/>
      <c r="BA29" s="335"/>
      <c r="BB29" s="132"/>
      <c r="BC29" s="133"/>
      <c r="BD29" s="133"/>
      <c r="BE29" s="133"/>
      <c r="BF29" s="133"/>
      <c r="BG29" s="133"/>
      <c r="BH29" s="133"/>
      <c r="BI29" s="133"/>
      <c r="BJ29" s="133"/>
      <c r="BK29" s="134"/>
      <c r="BL29" s="134"/>
      <c r="BM29" s="135"/>
    </row>
    <row r="30" spans="1:65" s="93" customFormat="1" x14ac:dyDescent="0.2">
      <c r="A30" s="136" t="s">
        <v>36</v>
      </c>
      <c r="B30" s="137" t="s">
        <v>9</v>
      </c>
      <c r="C30" s="228"/>
      <c r="D30" s="221">
        <v>1.5</v>
      </c>
      <c r="E30" s="269">
        <v>1.5</v>
      </c>
      <c r="F30" s="138">
        <f t="shared" ref="F30:V31" si="18">$D30</f>
        <v>1.5</v>
      </c>
      <c r="G30" s="138">
        <f t="shared" si="18"/>
        <v>1.5</v>
      </c>
      <c r="H30" s="138">
        <f t="shared" si="18"/>
        <v>1.5</v>
      </c>
      <c r="I30" s="138">
        <f t="shared" si="18"/>
        <v>1.5</v>
      </c>
      <c r="J30" s="138">
        <f t="shared" si="18"/>
        <v>1.5</v>
      </c>
      <c r="K30" s="138">
        <f t="shared" si="18"/>
        <v>1.5</v>
      </c>
      <c r="L30" s="138">
        <f t="shared" si="18"/>
        <v>1.5</v>
      </c>
      <c r="M30" s="139">
        <f t="shared" si="18"/>
        <v>1.5</v>
      </c>
      <c r="N30" s="221">
        <v>1.5</v>
      </c>
      <c r="O30" s="138">
        <f t="shared" si="18"/>
        <v>1.5</v>
      </c>
      <c r="P30" s="138">
        <f t="shared" si="18"/>
        <v>1.5</v>
      </c>
      <c r="Q30" s="138">
        <f t="shared" si="18"/>
        <v>1.5</v>
      </c>
      <c r="R30" s="138">
        <f t="shared" si="18"/>
        <v>1.5</v>
      </c>
      <c r="S30" s="138">
        <f t="shared" si="18"/>
        <v>1.5</v>
      </c>
      <c r="T30" s="138">
        <f t="shared" si="18"/>
        <v>1.5</v>
      </c>
      <c r="U30" s="138">
        <f t="shared" si="18"/>
        <v>1.5</v>
      </c>
      <c r="V30" s="138">
        <f t="shared" si="18"/>
        <v>1.5</v>
      </c>
      <c r="W30" s="139">
        <f>$D30</f>
        <v>1.5</v>
      </c>
      <c r="X30" s="132"/>
      <c r="Y30" s="133"/>
      <c r="Z30" s="133"/>
      <c r="AA30" s="133"/>
      <c r="AB30" s="133"/>
      <c r="AC30" s="133"/>
      <c r="AD30" s="133"/>
      <c r="AE30" s="133"/>
      <c r="AF30" s="133"/>
      <c r="AG30" s="134"/>
      <c r="AH30" s="140"/>
      <c r="AI30" s="7"/>
      <c r="AJ30" s="7"/>
      <c r="AK30" s="7"/>
      <c r="AL30" s="7"/>
      <c r="AM30" s="7"/>
      <c r="AN30" s="7"/>
      <c r="AO30" s="7"/>
      <c r="AP30" s="133"/>
      <c r="AQ30" s="134"/>
      <c r="AR30" s="132"/>
      <c r="AS30" s="133"/>
      <c r="AT30" s="133"/>
      <c r="AU30" s="133"/>
      <c r="AV30" s="133"/>
      <c r="AW30" s="133"/>
      <c r="AX30" s="133"/>
      <c r="AY30" s="133"/>
      <c r="AZ30" s="133"/>
      <c r="BA30" s="134"/>
      <c r="BB30" s="132"/>
      <c r="BC30" s="133"/>
      <c r="BD30" s="133"/>
      <c r="BE30" s="133"/>
      <c r="BF30" s="133"/>
      <c r="BG30" s="133"/>
      <c r="BH30" s="133"/>
      <c r="BI30" s="133"/>
      <c r="BJ30" s="133"/>
      <c r="BK30" s="134"/>
      <c r="BL30" s="134"/>
      <c r="BM30" s="135"/>
    </row>
    <row r="31" spans="1:65" s="93" customFormat="1" ht="15.75" x14ac:dyDescent="0.3">
      <c r="A31" s="260" t="s">
        <v>64</v>
      </c>
      <c r="B31" s="137" t="s">
        <v>9</v>
      </c>
      <c r="C31" s="228"/>
      <c r="D31" s="221">
        <v>1.5</v>
      </c>
      <c r="E31" s="269">
        <v>1.5</v>
      </c>
      <c r="F31" s="138">
        <f t="shared" si="18"/>
        <v>1.5</v>
      </c>
      <c r="G31" s="138">
        <f t="shared" si="18"/>
        <v>1.5</v>
      </c>
      <c r="H31" s="138">
        <f t="shared" si="18"/>
        <v>1.5</v>
      </c>
      <c r="I31" s="138">
        <f t="shared" si="18"/>
        <v>1.5</v>
      </c>
      <c r="J31" s="138">
        <f t="shared" si="18"/>
        <v>1.5</v>
      </c>
      <c r="K31" s="138">
        <f t="shared" si="18"/>
        <v>1.5</v>
      </c>
      <c r="L31" s="138">
        <f t="shared" si="18"/>
        <v>1.5</v>
      </c>
      <c r="M31" s="139">
        <f t="shared" si="18"/>
        <v>1.5</v>
      </c>
      <c r="N31" s="221">
        <v>1.5</v>
      </c>
      <c r="O31" s="138">
        <f t="shared" si="18"/>
        <v>1.5</v>
      </c>
      <c r="P31" s="138">
        <f t="shared" si="18"/>
        <v>1.5</v>
      </c>
      <c r="Q31" s="138">
        <f t="shared" si="18"/>
        <v>1.5</v>
      </c>
      <c r="R31" s="138">
        <f t="shared" si="18"/>
        <v>1.5</v>
      </c>
      <c r="S31" s="138">
        <f t="shared" si="18"/>
        <v>1.5</v>
      </c>
      <c r="T31" s="138">
        <f t="shared" si="18"/>
        <v>1.5</v>
      </c>
      <c r="U31" s="138">
        <f t="shared" si="18"/>
        <v>1.5</v>
      </c>
      <c r="V31" s="138">
        <f t="shared" si="18"/>
        <v>1.5</v>
      </c>
      <c r="W31" s="139">
        <f>$D31</f>
        <v>1.5</v>
      </c>
      <c r="X31" s="132"/>
      <c r="Y31" s="133"/>
      <c r="Z31" s="133"/>
      <c r="AA31" s="133"/>
      <c r="AB31" s="133"/>
      <c r="AC31" s="133"/>
      <c r="AD31" s="133"/>
      <c r="AE31" s="133"/>
      <c r="AF31" s="133"/>
      <c r="AG31" s="134"/>
      <c r="AH31" s="140"/>
      <c r="AI31" s="7"/>
      <c r="AJ31" s="7"/>
      <c r="AK31" s="7"/>
      <c r="AL31" s="7"/>
      <c r="AM31" s="7"/>
      <c r="AN31" s="7"/>
      <c r="AO31" s="7"/>
      <c r="AP31" s="133"/>
      <c r="AQ31" s="134"/>
      <c r="AR31" s="132"/>
      <c r="AS31" s="133"/>
      <c r="AT31" s="133"/>
      <c r="AU31" s="133"/>
      <c r="AV31" s="133"/>
      <c r="AW31" s="133"/>
      <c r="AX31" s="133"/>
      <c r="AY31" s="133"/>
      <c r="AZ31" s="133"/>
      <c r="BA31" s="134"/>
      <c r="BB31" s="132"/>
      <c r="BC31" s="133"/>
      <c r="BD31" s="133"/>
      <c r="BE31" s="133"/>
      <c r="BF31" s="133"/>
      <c r="BG31" s="133"/>
      <c r="BH31" s="133"/>
      <c r="BI31" s="133"/>
      <c r="BJ31" s="133"/>
      <c r="BK31" s="134"/>
      <c r="BL31" s="134"/>
      <c r="BM31" s="135"/>
    </row>
    <row r="32" spans="1:65" s="93" customFormat="1" x14ac:dyDescent="0.2">
      <c r="A32" s="136" t="s">
        <v>37</v>
      </c>
      <c r="B32" s="137" t="s">
        <v>9</v>
      </c>
      <c r="C32" s="228"/>
      <c r="D32" s="141"/>
      <c r="E32" s="138"/>
      <c r="F32" s="138"/>
      <c r="G32" s="138"/>
      <c r="H32" s="138"/>
      <c r="I32" s="138"/>
      <c r="J32" s="138"/>
      <c r="K32" s="138"/>
      <c r="L32" s="138"/>
      <c r="M32" s="139"/>
      <c r="N32" s="141"/>
      <c r="O32" s="138"/>
      <c r="P32" s="138"/>
      <c r="Q32" s="138"/>
      <c r="R32" s="138"/>
      <c r="S32" s="138"/>
      <c r="T32" s="138"/>
      <c r="U32" s="138"/>
      <c r="V32" s="138"/>
      <c r="W32" s="139"/>
      <c r="X32" s="222">
        <v>0.3</v>
      </c>
      <c r="Y32" s="138">
        <f t="shared" ref="Y32:AG33" si="19">$X32</f>
        <v>0.3</v>
      </c>
      <c r="Z32" s="138">
        <f t="shared" si="19"/>
        <v>0.3</v>
      </c>
      <c r="AA32" s="138">
        <f t="shared" si="19"/>
        <v>0.3</v>
      </c>
      <c r="AB32" s="138">
        <f t="shared" si="19"/>
        <v>0.3</v>
      </c>
      <c r="AC32" s="138">
        <f t="shared" si="19"/>
        <v>0.3</v>
      </c>
      <c r="AD32" s="138">
        <f t="shared" si="19"/>
        <v>0.3</v>
      </c>
      <c r="AE32" s="138">
        <f t="shared" si="19"/>
        <v>0.3</v>
      </c>
      <c r="AF32" s="133">
        <f t="shared" si="19"/>
        <v>0.3</v>
      </c>
      <c r="AG32" s="134">
        <f t="shared" si="19"/>
        <v>0.3</v>
      </c>
      <c r="AH32" s="222">
        <v>0.3</v>
      </c>
      <c r="AI32" s="7">
        <f t="shared" ref="AI32:AQ33" si="20">$AH32</f>
        <v>0.3</v>
      </c>
      <c r="AJ32" s="7">
        <f t="shared" si="20"/>
        <v>0.3</v>
      </c>
      <c r="AK32" s="7">
        <f t="shared" si="20"/>
        <v>0.3</v>
      </c>
      <c r="AL32" s="7">
        <f t="shared" si="20"/>
        <v>0.3</v>
      </c>
      <c r="AM32" s="7">
        <f t="shared" si="20"/>
        <v>0.3</v>
      </c>
      <c r="AN32" s="7">
        <f t="shared" si="20"/>
        <v>0.3</v>
      </c>
      <c r="AO32" s="7">
        <f t="shared" si="20"/>
        <v>0.3</v>
      </c>
      <c r="AP32" s="133">
        <f t="shared" si="20"/>
        <v>0.3</v>
      </c>
      <c r="AQ32" s="134">
        <f t="shared" si="20"/>
        <v>0.3</v>
      </c>
      <c r="AR32" s="132"/>
      <c r="AS32" s="133"/>
      <c r="AT32" s="133"/>
      <c r="AU32" s="133"/>
      <c r="AV32" s="133"/>
      <c r="AW32" s="133"/>
      <c r="AX32" s="133"/>
      <c r="AY32" s="133"/>
      <c r="AZ32" s="133"/>
      <c r="BA32" s="134"/>
      <c r="BB32" s="132"/>
      <c r="BC32" s="133"/>
      <c r="BD32" s="133"/>
      <c r="BE32" s="133"/>
      <c r="BF32" s="133"/>
      <c r="BG32" s="133"/>
      <c r="BH32" s="133"/>
      <c r="BI32" s="133"/>
      <c r="BJ32" s="133"/>
      <c r="BK32" s="134"/>
      <c r="BL32" s="134"/>
      <c r="BM32" s="135"/>
    </row>
    <row r="33" spans="1:65" s="93" customFormat="1" ht="15.75" x14ac:dyDescent="0.3">
      <c r="A33" s="260" t="s">
        <v>65</v>
      </c>
      <c r="B33" s="137" t="s">
        <v>9</v>
      </c>
      <c r="C33" s="228"/>
      <c r="D33" s="141"/>
      <c r="E33" s="138"/>
      <c r="F33" s="138"/>
      <c r="G33" s="138"/>
      <c r="H33" s="138"/>
      <c r="I33" s="138"/>
      <c r="J33" s="138"/>
      <c r="K33" s="138"/>
      <c r="L33" s="138"/>
      <c r="M33" s="139"/>
      <c r="N33" s="141"/>
      <c r="O33" s="138"/>
      <c r="P33" s="138"/>
      <c r="Q33" s="138"/>
      <c r="R33" s="138"/>
      <c r="S33" s="138"/>
      <c r="T33" s="138"/>
      <c r="U33" s="138"/>
      <c r="V33" s="138"/>
      <c r="W33" s="139"/>
      <c r="X33" s="222">
        <v>0.3</v>
      </c>
      <c r="Y33" s="138">
        <f t="shared" si="19"/>
        <v>0.3</v>
      </c>
      <c r="Z33" s="138">
        <f t="shared" si="19"/>
        <v>0.3</v>
      </c>
      <c r="AA33" s="138">
        <f t="shared" si="19"/>
        <v>0.3</v>
      </c>
      <c r="AB33" s="138">
        <f t="shared" si="19"/>
        <v>0.3</v>
      </c>
      <c r="AC33" s="138">
        <f t="shared" si="19"/>
        <v>0.3</v>
      </c>
      <c r="AD33" s="138">
        <f t="shared" si="19"/>
        <v>0.3</v>
      </c>
      <c r="AE33" s="138">
        <f t="shared" si="19"/>
        <v>0.3</v>
      </c>
      <c r="AF33" s="133">
        <f t="shared" si="19"/>
        <v>0.3</v>
      </c>
      <c r="AG33" s="134">
        <f t="shared" si="19"/>
        <v>0.3</v>
      </c>
      <c r="AH33" s="222">
        <v>0.3</v>
      </c>
      <c r="AI33" s="7">
        <f t="shared" si="20"/>
        <v>0.3</v>
      </c>
      <c r="AJ33" s="7">
        <f t="shared" si="20"/>
        <v>0.3</v>
      </c>
      <c r="AK33" s="7">
        <f t="shared" si="20"/>
        <v>0.3</v>
      </c>
      <c r="AL33" s="7">
        <f t="shared" si="20"/>
        <v>0.3</v>
      </c>
      <c r="AM33" s="7">
        <f t="shared" si="20"/>
        <v>0.3</v>
      </c>
      <c r="AN33" s="7">
        <f t="shared" si="20"/>
        <v>0.3</v>
      </c>
      <c r="AO33" s="7">
        <f t="shared" si="20"/>
        <v>0.3</v>
      </c>
      <c r="AP33" s="133">
        <f t="shared" si="20"/>
        <v>0.3</v>
      </c>
      <c r="AQ33" s="134">
        <f t="shared" si="20"/>
        <v>0.3</v>
      </c>
      <c r="AR33" s="132"/>
      <c r="AS33" s="133"/>
      <c r="AT33" s="133"/>
      <c r="AU33" s="133"/>
      <c r="AV33" s="133"/>
      <c r="AW33" s="133"/>
      <c r="AX33" s="133"/>
      <c r="AY33" s="133"/>
      <c r="AZ33" s="133"/>
      <c r="BA33" s="134"/>
      <c r="BB33" s="132"/>
      <c r="BC33" s="133"/>
      <c r="BD33" s="133"/>
      <c r="BE33" s="133"/>
      <c r="BF33" s="133"/>
      <c r="BG33" s="133"/>
      <c r="BH33" s="133"/>
      <c r="BI33" s="133"/>
      <c r="BJ33" s="133"/>
      <c r="BK33" s="134"/>
      <c r="BL33" s="134"/>
      <c r="BM33" s="135"/>
    </row>
    <row r="34" spans="1:65" s="93" customFormat="1" ht="13.5" thickBot="1" x14ac:dyDescent="0.25">
      <c r="A34" s="263" t="s">
        <v>100</v>
      </c>
      <c r="B34" s="142" t="s">
        <v>9</v>
      </c>
      <c r="C34" s="229"/>
      <c r="D34" s="143"/>
      <c r="E34" s="144"/>
      <c r="F34" s="144"/>
      <c r="G34" s="144"/>
      <c r="H34" s="144"/>
      <c r="I34" s="144"/>
      <c r="J34" s="144"/>
      <c r="K34" s="144"/>
      <c r="L34" s="144"/>
      <c r="M34" s="145"/>
      <c r="N34" s="143"/>
      <c r="O34" s="144"/>
      <c r="P34" s="144"/>
      <c r="Q34" s="144"/>
      <c r="R34" s="144"/>
      <c r="S34" s="144"/>
      <c r="T34" s="144"/>
      <c r="U34" s="144"/>
      <c r="V34" s="144"/>
      <c r="W34" s="145"/>
      <c r="X34" s="143"/>
      <c r="Y34" s="144"/>
      <c r="Z34" s="144"/>
      <c r="AA34" s="144"/>
      <c r="AB34" s="144"/>
      <c r="AC34" s="144"/>
      <c r="AD34" s="144"/>
      <c r="AE34" s="144"/>
      <c r="AF34" s="144"/>
      <c r="AG34" s="145"/>
      <c r="AH34" s="143"/>
      <c r="AI34" s="144"/>
      <c r="AJ34" s="144"/>
      <c r="AK34" s="144"/>
      <c r="AL34" s="144"/>
      <c r="AM34" s="144"/>
      <c r="AN34" s="144"/>
      <c r="AO34" s="144"/>
      <c r="AP34" s="144"/>
      <c r="AQ34" s="145"/>
      <c r="AR34" s="223">
        <v>3</v>
      </c>
      <c r="AS34" s="224">
        <v>3</v>
      </c>
      <c r="AT34" s="224">
        <v>3</v>
      </c>
      <c r="AU34" s="144">
        <f t="shared" ref="AU34:BA34" si="21">$AT34</f>
        <v>3</v>
      </c>
      <c r="AV34" s="144">
        <f t="shared" si="21"/>
        <v>3</v>
      </c>
      <c r="AW34" s="144">
        <f t="shared" si="21"/>
        <v>3</v>
      </c>
      <c r="AX34" s="144">
        <f t="shared" si="21"/>
        <v>3</v>
      </c>
      <c r="AY34" s="144">
        <f t="shared" si="21"/>
        <v>3</v>
      </c>
      <c r="AZ34" s="144">
        <f t="shared" si="21"/>
        <v>3</v>
      </c>
      <c r="BA34" s="144">
        <f t="shared" si="21"/>
        <v>3</v>
      </c>
      <c r="BB34" s="143"/>
      <c r="BC34" s="144"/>
      <c r="BD34" s="144"/>
      <c r="BE34" s="144"/>
      <c r="BF34" s="144"/>
      <c r="BG34" s="144"/>
      <c r="BH34" s="144"/>
      <c r="BI34" s="144"/>
      <c r="BJ34" s="144"/>
      <c r="BK34" s="145"/>
      <c r="BL34" s="145"/>
      <c r="BM34" s="264" t="s">
        <v>122</v>
      </c>
    </row>
    <row r="35" spans="1:65" s="93" customFormat="1" x14ac:dyDescent="0.2">
      <c r="A35" s="102"/>
      <c r="B35" s="103"/>
      <c r="C35" s="103"/>
      <c r="D35" s="104"/>
      <c r="E35" s="104"/>
      <c r="F35" s="104"/>
      <c r="G35" s="104"/>
      <c r="H35" s="104"/>
      <c r="I35" s="104"/>
      <c r="J35" s="104"/>
      <c r="K35" s="104"/>
      <c r="L35" s="104"/>
      <c r="M35" s="104"/>
      <c r="N35" s="104"/>
      <c r="O35" s="104"/>
      <c r="P35" s="104"/>
      <c r="Q35" s="104"/>
      <c r="R35" s="104"/>
      <c r="S35" s="104"/>
      <c r="T35" s="104"/>
      <c r="U35" s="104"/>
      <c r="V35" s="104"/>
      <c r="W35" s="104"/>
      <c r="X35" s="104"/>
      <c r="Y35" s="104"/>
      <c r="Z35" s="104"/>
      <c r="AA35" s="104"/>
      <c r="AB35" s="104"/>
      <c r="AC35" s="104"/>
      <c r="AD35" s="104"/>
      <c r="AE35" s="104"/>
      <c r="AF35" s="104"/>
      <c r="AG35" s="104"/>
      <c r="AH35" s="104"/>
      <c r="AI35" s="104"/>
      <c r="AJ35" s="104"/>
      <c r="AK35" s="104"/>
      <c r="AL35" s="104"/>
      <c r="AM35" s="104"/>
      <c r="AN35" s="104"/>
      <c r="AO35" s="104"/>
      <c r="AP35" s="92"/>
      <c r="AQ35" s="92"/>
      <c r="AR35" s="92"/>
      <c r="AS35" s="92"/>
      <c r="AT35" s="92"/>
      <c r="AU35" s="92"/>
      <c r="AV35" s="92"/>
      <c r="AW35" s="92"/>
      <c r="AX35" s="92"/>
      <c r="AY35" s="92"/>
      <c r="AZ35" s="92"/>
      <c r="BA35" s="92"/>
      <c r="BB35" s="104"/>
      <c r="BC35" s="104"/>
      <c r="BD35" s="104"/>
      <c r="BE35" s="104"/>
      <c r="BF35" s="104"/>
      <c r="BG35" s="104"/>
      <c r="BH35" s="104"/>
      <c r="BI35" s="104"/>
      <c r="BJ35" s="104"/>
      <c r="BK35" s="104"/>
      <c r="BL35" s="104"/>
      <c r="BM35" s="105"/>
    </row>
    <row r="36" spans="1:65" s="93" customFormat="1" ht="13.5" thickBot="1" x14ac:dyDescent="0.25">
      <c r="B36" s="106"/>
      <c r="C36" s="106"/>
      <c r="D36" s="106"/>
      <c r="E36" s="106"/>
      <c r="F36" s="106"/>
      <c r="G36" s="106"/>
      <c r="H36" s="106"/>
      <c r="I36" s="106"/>
      <c r="J36" s="106"/>
      <c r="K36" s="106"/>
      <c r="L36" s="106"/>
      <c r="M36" s="106"/>
      <c r="N36" s="106"/>
      <c r="O36" s="106"/>
      <c r="P36" s="106"/>
      <c r="Q36" s="106"/>
      <c r="R36" s="106"/>
      <c r="S36" s="106"/>
      <c r="T36" s="106"/>
      <c r="U36" s="106"/>
      <c r="V36" s="106"/>
      <c r="W36" s="106"/>
      <c r="X36" s="107"/>
      <c r="Y36" s="107"/>
      <c r="Z36" s="107"/>
      <c r="AA36" s="107"/>
      <c r="AB36" s="107"/>
      <c r="AC36" s="107"/>
      <c r="AD36" s="107"/>
      <c r="AE36" s="107"/>
      <c r="AF36" s="107"/>
      <c r="AG36" s="107"/>
      <c r="AH36" s="106"/>
      <c r="AI36" s="106"/>
      <c r="AJ36" s="106"/>
      <c r="AK36" s="106"/>
      <c r="AL36" s="106"/>
      <c r="AM36" s="106"/>
      <c r="AN36" s="106"/>
      <c r="AO36" s="106"/>
      <c r="AP36" s="107"/>
      <c r="AQ36" s="107"/>
      <c r="AR36" s="107"/>
      <c r="AS36" s="107"/>
      <c r="AT36" s="107"/>
      <c r="AU36" s="107"/>
      <c r="AV36" s="107"/>
      <c r="AW36" s="107"/>
      <c r="AX36" s="107"/>
      <c r="AY36" s="107"/>
      <c r="AZ36" s="107"/>
      <c r="BA36" s="107"/>
      <c r="BB36" s="107"/>
      <c r="BC36" s="107"/>
      <c r="BD36" s="107"/>
      <c r="BE36" s="107"/>
      <c r="BF36" s="107"/>
      <c r="BG36" s="107"/>
      <c r="BH36" s="107"/>
      <c r="BI36" s="107"/>
      <c r="BJ36" s="107"/>
      <c r="BK36" s="107"/>
      <c r="BL36" s="107"/>
      <c r="BM36" s="108"/>
    </row>
    <row r="37" spans="1:65" s="93" customFormat="1" x14ac:dyDescent="0.2">
      <c r="A37" s="1" t="s">
        <v>18</v>
      </c>
      <c r="B37" s="290"/>
      <c r="C37" s="234"/>
      <c r="D37" s="329" t="s">
        <v>117</v>
      </c>
      <c r="E37" s="330"/>
      <c r="F37" s="336"/>
      <c r="G37" s="336"/>
      <c r="H37" s="336"/>
      <c r="I37" s="336"/>
      <c r="J37" s="336"/>
      <c r="K37" s="336"/>
      <c r="L37" s="336"/>
      <c r="M37" s="336"/>
      <c r="N37" s="329" t="s">
        <v>119</v>
      </c>
      <c r="O37" s="330"/>
      <c r="P37" s="336"/>
      <c r="Q37" s="336"/>
      <c r="R37" s="336"/>
      <c r="S37" s="336"/>
      <c r="T37" s="336"/>
      <c r="U37" s="336"/>
      <c r="V37" s="336"/>
      <c r="W37" s="337"/>
      <c r="X37" s="330" t="s">
        <v>115</v>
      </c>
      <c r="Y37" s="330"/>
      <c r="Z37" s="336"/>
      <c r="AA37" s="336"/>
      <c r="AB37" s="336"/>
      <c r="AC37" s="336"/>
      <c r="AD37" s="336"/>
      <c r="AE37" s="336"/>
      <c r="AF37" s="336"/>
      <c r="AG37" s="337"/>
      <c r="AH37" s="329" t="s">
        <v>114</v>
      </c>
      <c r="AI37" s="330"/>
      <c r="AJ37" s="336"/>
      <c r="AK37" s="336"/>
      <c r="AL37" s="336"/>
      <c r="AM37" s="336"/>
      <c r="AN37" s="336"/>
      <c r="AO37" s="336"/>
      <c r="AP37" s="336"/>
      <c r="AQ37" s="337"/>
      <c r="AR37" s="329" t="s">
        <v>39</v>
      </c>
      <c r="AS37" s="330"/>
      <c r="AT37" s="336"/>
      <c r="AU37" s="336"/>
      <c r="AV37" s="336"/>
      <c r="AW37" s="336"/>
      <c r="AX37" s="336"/>
      <c r="AY37" s="336"/>
      <c r="AZ37" s="336"/>
      <c r="BA37" s="337"/>
      <c r="BB37" s="329" t="s">
        <v>30</v>
      </c>
      <c r="BC37" s="330"/>
      <c r="BD37" s="336"/>
      <c r="BE37" s="336"/>
      <c r="BF37" s="336"/>
      <c r="BG37" s="336"/>
      <c r="BH37" s="336"/>
      <c r="BI37" s="336"/>
      <c r="BJ37" s="336"/>
      <c r="BK37" s="337"/>
      <c r="BL37" s="241"/>
      <c r="BM37" s="19" t="s">
        <v>0</v>
      </c>
    </row>
    <row r="38" spans="1:65" s="93" customFormat="1" x14ac:dyDescent="0.2">
      <c r="A38" s="61"/>
      <c r="B38" s="91"/>
      <c r="C38" s="235"/>
      <c r="D38" s="44" t="s">
        <v>31</v>
      </c>
      <c r="E38" s="291" t="s">
        <v>32</v>
      </c>
      <c r="F38" s="333" t="s">
        <v>89</v>
      </c>
      <c r="G38" s="333"/>
      <c r="H38" s="334"/>
      <c r="I38" s="334"/>
      <c r="J38" s="334"/>
      <c r="K38" s="334"/>
      <c r="L38" s="334"/>
      <c r="M38" s="335"/>
      <c r="N38" s="44" t="s">
        <v>31</v>
      </c>
      <c r="O38" s="291" t="s">
        <v>32</v>
      </c>
      <c r="P38" s="333" t="s">
        <v>89</v>
      </c>
      <c r="Q38" s="333"/>
      <c r="R38" s="334"/>
      <c r="S38" s="334"/>
      <c r="T38" s="334"/>
      <c r="U38" s="334"/>
      <c r="V38" s="334"/>
      <c r="W38" s="335"/>
      <c r="X38" s="44" t="s">
        <v>31</v>
      </c>
      <c r="Y38" s="291" t="s">
        <v>32</v>
      </c>
      <c r="Z38" s="333" t="s">
        <v>89</v>
      </c>
      <c r="AA38" s="333"/>
      <c r="AB38" s="334"/>
      <c r="AC38" s="334"/>
      <c r="AD38" s="334"/>
      <c r="AE38" s="334"/>
      <c r="AF38" s="334"/>
      <c r="AG38" s="335"/>
      <c r="AH38" s="44" t="s">
        <v>31</v>
      </c>
      <c r="AI38" s="291" t="s">
        <v>32</v>
      </c>
      <c r="AJ38" s="333" t="s">
        <v>89</v>
      </c>
      <c r="AK38" s="333"/>
      <c r="AL38" s="334"/>
      <c r="AM38" s="334"/>
      <c r="AN38" s="334"/>
      <c r="AO38" s="334"/>
      <c r="AP38" s="334"/>
      <c r="AQ38" s="335"/>
      <c r="AR38" s="44" t="s">
        <v>31</v>
      </c>
      <c r="AS38" s="291" t="s">
        <v>32</v>
      </c>
      <c r="AT38" s="333" t="s">
        <v>89</v>
      </c>
      <c r="AU38" s="333"/>
      <c r="AV38" s="334"/>
      <c r="AW38" s="334"/>
      <c r="AX38" s="334"/>
      <c r="AY38" s="334"/>
      <c r="AZ38" s="334"/>
      <c r="BA38" s="335"/>
      <c r="BB38" s="44" t="s">
        <v>31</v>
      </c>
      <c r="BC38" s="291" t="s">
        <v>32</v>
      </c>
      <c r="BD38" s="333" t="s">
        <v>89</v>
      </c>
      <c r="BE38" s="333"/>
      <c r="BF38" s="334"/>
      <c r="BG38" s="334"/>
      <c r="BH38" s="334"/>
      <c r="BI38" s="334"/>
      <c r="BJ38" s="334"/>
      <c r="BK38" s="335"/>
      <c r="BL38" s="91"/>
      <c r="BM38" s="20"/>
    </row>
    <row r="39" spans="1:65" s="93" customFormat="1" x14ac:dyDescent="0.2">
      <c r="A39" s="206" t="s">
        <v>123</v>
      </c>
      <c r="B39" s="166" t="s">
        <v>8</v>
      </c>
      <c r="C39" s="236"/>
      <c r="D39" s="147">
        <v>0</v>
      </c>
      <c r="E39" s="151">
        <v>0</v>
      </c>
      <c r="F39" s="151">
        <v>0</v>
      </c>
      <c r="G39" s="151">
        <v>0</v>
      </c>
      <c r="H39" s="151">
        <v>0</v>
      </c>
      <c r="I39" s="151">
        <v>0</v>
      </c>
      <c r="J39" s="151">
        <v>0</v>
      </c>
      <c r="K39" s="151">
        <v>0</v>
      </c>
      <c r="L39" s="151">
        <v>0</v>
      </c>
      <c r="M39" s="151">
        <v>0</v>
      </c>
      <c r="N39" s="147">
        <v>0</v>
      </c>
      <c r="O39" s="151">
        <v>0</v>
      </c>
      <c r="P39" s="151">
        <v>0</v>
      </c>
      <c r="Q39" s="151">
        <v>0</v>
      </c>
      <c r="R39" s="151">
        <v>0</v>
      </c>
      <c r="S39" s="151">
        <v>0</v>
      </c>
      <c r="T39" s="151">
        <v>0</v>
      </c>
      <c r="U39" s="151">
        <v>0</v>
      </c>
      <c r="V39" s="151">
        <v>0</v>
      </c>
      <c r="W39" s="152">
        <v>0</v>
      </c>
      <c r="X39" s="151">
        <v>1</v>
      </c>
      <c r="Y39" s="151">
        <v>1</v>
      </c>
      <c r="Z39" s="151">
        <v>1</v>
      </c>
      <c r="AA39" s="151">
        <v>1</v>
      </c>
      <c r="AB39" s="151">
        <v>1</v>
      </c>
      <c r="AC39" s="151">
        <v>1</v>
      </c>
      <c r="AD39" s="151">
        <v>1</v>
      </c>
      <c r="AE39" s="151">
        <v>1</v>
      </c>
      <c r="AF39" s="151">
        <v>1</v>
      </c>
      <c r="AG39" s="152">
        <v>1</v>
      </c>
      <c r="AH39" s="147">
        <v>0</v>
      </c>
      <c r="AI39" s="151">
        <v>0</v>
      </c>
      <c r="AJ39" s="151">
        <v>0</v>
      </c>
      <c r="AK39" s="151">
        <v>0</v>
      </c>
      <c r="AL39" s="151">
        <v>0</v>
      </c>
      <c r="AM39" s="151">
        <v>0</v>
      </c>
      <c r="AN39" s="151">
        <v>0</v>
      </c>
      <c r="AO39" s="151">
        <v>0</v>
      </c>
      <c r="AP39" s="151">
        <v>0</v>
      </c>
      <c r="AQ39" s="152">
        <v>0</v>
      </c>
      <c r="AR39" s="151"/>
      <c r="AS39" s="151"/>
      <c r="AT39" s="151"/>
      <c r="AU39" s="151"/>
      <c r="AV39" s="151"/>
      <c r="AW39" s="151"/>
      <c r="AX39" s="151"/>
      <c r="AY39" s="151"/>
      <c r="AZ39" s="151"/>
      <c r="BA39" s="151"/>
      <c r="BB39" s="147"/>
      <c r="BC39" s="151"/>
      <c r="BD39" s="151"/>
      <c r="BE39" s="151"/>
      <c r="BF39" s="151"/>
      <c r="BG39" s="151"/>
      <c r="BH39" s="151"/>
      <c r="BI39" s="151"/>
      <c r="BJ39" s="151"/>
      <c r="BK39" s="152"/>
      <c r="BL39" s="152"/>
      <c r="BM39" s="168" t="s">
        <v>22</v>
      </c>
    </row>
    <row r="40" spans="1:65" s="93" customFormat="1" x14ac:dyDescent="0.2">
      <c r="A40" s="207" t="s">
        <v>124</v>
      </c>
      <c r="B40" s="166" t="s">
        <v>4</v>
      </c>
      <c r="C40" s="236"/>
      <c r="D40" s="282">
        <f>D31*D39</f>
        <v>0</v>
      </c>
      <c r="E40" s="283">
        <f t="shared" ref="E40:W40" si="22">E31*E39</f>
        <v>0</v>
      </c>
      <c r="F40" s="283">
        <f t="shared" si="22"/>
        <v>0</v>
      </c>
      <c r="G40" s="283">
        <f t="shared" si="22"/>
        <v>0</v>
      </c>
      <c r="H40" s="283">
        <f t="shared" si="22"/>
        <v>0</v>
      </c>
      <c r="I40" s="283">
        <f t="shared" si="22"/>
        <v>0</v>
      </c>
      <c r="J40" s="283">
        <f t="shared" si="22"/>
        <v>0</v>
      </c>
      <c r="K40" s="283">
        <f t="shared" si="22"/>
        <v>0</v>
      </c>
      <c r="L40" s="283">
        <f t="shared" si="22"/>
        <v>0</v>
      </c>
      <c r="M40" s="283">
        <f t="shared" si="22"/>
        <v>0</v>
      </c>
      <c r="N40" s="282">
        <f t="shared" si="22"/>
        <v>0</v>
      </c>
      <c r="O40" s="283">
        <f t="shared" si="22"/>
        <v>0</v>
      </c>
      <c r="P40" s="283">
        <f t="shared" si="22"/>
        <v>0</v>
      </c>
      <c r="Q40" s="283">
        <f t="shared" si="22"/>
        <v>0</v>
      </c>
      <c r="R40" s="283">
        <f t="shared" si="22"/>
        <v>0</v>
      </c>
      <c r="S40" s="283">
        <f t="shared" si="22"/>
        <v>0</v>
      </c>
      <c r="T40" s="283">
        <f t="shared" si="22"/>
        <v>0</v>
      </c>
      <c r="U40" s="283">
        <f t="shared" si="22"/>
        <v>0</v>
      </c>
      <c r="V40" s="283">
        <f t="shared" si="22"/>
        <v>0</v>
      </c>
      <c r="W40" s="284">
        <f t="shared" si="22"/>
        <v>0</v>
      </c>
      <c r="X40" s="151">
        <f>X33*X39</f>
        <v>0.3</v>
      </c>
      <c r="Y40" s="151">
        <f t="shared" ref="Y40:AG40" si="23">Y33*Y39</f>
        <v>0.3</v>
      </c>
      <c r="Z40" s="151">
        <f t="shared" si="23"/>
        <v>0.3</v>
      </c>
      <c r="AA40" s="151">
        <f t="shared" si="23"/>
        <v>0.3</v>
      </c>
      <c r="AB40" s="151">
        <f t="shared" si="23"/>
        <v>0.3</v>
      </c>
      <c r="AC40" s="151">
        <f t="shared" si="23"/>
        <v>0.3</v>
      </c>
      <c r="AD40" s="151">
        <f t="shared" si="23"/>
        <v>0.3</v>
      </c>
      <c r="AE40" s="151">
        <f t="shared" si="23"/>
        <v>0.3</v>
      </c>
      <c r="AF40" s="151">
        <f t="shared" si="23"/>
        <v>0.3</v>
      </c>
      <c r="AG40" s="152">
        <f t="shared" si="23"/>
        <v>0.3</v>
      </c>
      <c r="AH40" s="282">
        <f>AH$33*AH39</f>
        <v>0</v>
      </c>
      <c r="AI40" s="283">
        <f t="shared" ref="AI40:AQ40" si="24">AI$33*AI39</f>
        <v>0</v>
      </c>
      <c r="AJ40" s="283">
        <f t="shared" si="24"/>
        <v>0</v>
      </c>
      <c r="AK40" s="283">
        <f t="shared" si="24"/>
        <v>0</v>
      </c>
      <c r="AL40" s="283">
        <f t="shared" si="24"/>
        <v>0</v>
      </c>
      <c r="AM40" s="283">
        <f t="shared" si="24"/>
        <v>0</v>
      </c>
      <c r="AN40" s="283">
        <f t="shared" si="24"/>
        <v>0</v>
      </c>
      <c r="AO40" s="283">
        <f t="shared" si="24"/>
        <v>0</v>
      </c>
      <c r="AP40" s="283">
        <f t="shared" si="24"/>
        <v>0</v>
      </c>
      <c r="AQ40" s="284">
        <f t="shared" si="24"/>
        <v>0</v>
      </c>
      <c r="AR40" s="283"/>
      <c r="AS40" s="283"/>
      <c r="AT40" s="283"/>
      <c r="AU40" s="283"/>
      <c r="AV40" s="283"/>
      <c r="AW40" s="283"/>
      <c r="AX40" s="283"/>
      <c r="AY40" s="283"/>
      <c r="AZ40" s="283"/>
      <c r="BA40" s="283"/>
      <c r="BB40" s="285">
        <f>SQRT(SUMSQ(D40,X40,AH40,N40))</f>
        <v>0.3</v>
      </c>
      <c r="BC40" s="286">
        <f t="shared" ref="BC40:BI40" si="25">SQRT(SUMSQ(E40,Y40,AI40))</f>
        <v>0.3</v>
      </c>
      <c r="BD40" s="286">
        <f t="shared" si="25"/>
        <v>0.3</v>
      </c>
      <c r="BE40" s="286">
        <f t="shared" si="25"/>
        <v>0.3</v>
      </c>
      <c r="BF40" s="286">
        <f t="shared" si="25"/>
        <v>0.3</v>
      </c>
      <c r="BG40" s="286">
        <f t="shared" si="25"/>
        <v>0.3</v>
      </c>
      <c r="BH40" s="286">
        <f t="shared" si="25"/>
        <v>0.3</v>
      </c>
      <c r="BI40" s="286">
        <f t="shared" si="25"/>
        <v>0.3</v>
      </c>
      <c r="BJ40" s="286">
        <f>SQRT(SUMSQ(L40,AF40,AP40))</f>
        <v>0.3</v>
      </c>
      <c r="BK40" s="287">
        <f>SQRT(SUMSQ(M40,AG40,AQ40))</f>
        <v>0.3</v>
      </c>
      <c r="BL40" s="155"/>
      <c r="BM40" s="169" t="s">
        <v>125</v>
      </c>
    </row>
    <row r="41" spans="1:65" s="93" customFormat="1" x14ac:dyDescent="0.2">
      <c r="A41" s="156"/>
      <c r="B41" s="134"/>
      <c r="C41" s="237"/>
      <c r="D41" s="157"/>
      <c r="E41" s="158"/>
      <c r="F41" s="158"/>
      <c r="G41" s="158"/>
      <c r="H41" s="158"/>
      <c r="I41" s="158"/>
      <c r="J41" s="158"/>
      <c r="K41" s="158"/>
      <c r="L41" s="158"/>
      <c r="M41" s="158"/>
      <c r="N41" s="157"/>
      <c r="O41" s="158"/>
      <c r="P41" s="158"/>
      <c r="Q41" s="158"/>
      <c r="R41" s="158"/>
      <c r="S41" s="158"/>
      <c r="T41" s="158"/>
      <c r="U41" s="158"/>
      <c r="V41" s="158"/>
      <c r="W41" s="159"/>
      <c r="X41" s="158"/>
      <c r="Y41" s="158"/>
      <c r="Z41" s="158"/>
      <c r="AA41" s="158"/>
      <c r="AB41" s="158"/>
      <c r="AC41" s="158"/>
      <c r="AD41" s="158"/>
      <c r="AE41" s="158"/>
      <c r="AF41" s="158"/>
      <c r="AG41" s="159"/>
      <c r="AH41" s="157"/>
      <c r="AI41" s="158"/>
      <c r="AJ41" s="158"/>
      <c r="AK41" s="158"/>
      <c r="AL41" s="158"/>
      <c r="AM41" s="158"/>
      <c r="AN41" s="158"/>
      <c r="AO41" s="158"/>
      <c r="AP41" s="158"/>
      <c r="AQ41" s="159"/>
      <c r="AR41" s="160"/>
      <c r="AS41" s="160"/>
      <c r="AT41" s="160"/>
      <c r="AU41" s="160"/>
      <c r="AV41" s="160"/>
      <c r="AW41" s="160"/>
      <c r="AX41" s="160"/>
      <c r="AY41" s="160"/>
      <c r="AZ41" s="160"/>
      <c r="BA41" s="160"/>
      <c r="BB41" s="161"/>
      <c r="BC41" s="162"/>
      <c r="BD41" s="162"/>
      <c r="BE41" s="162"/>
      <c r="BF41" s="162"/>
      <c r="BG41" s="162"/>
      <c r="BH41" s="162"/>
      <c r="BI41" s="162"/>
      <c r="BJ41" s="162"/>
      <c r="BK41" s="163"/>
      <c r="BL41" s="163"/>
      <c r="BM41" s="165"/>
    </row>
    <row r="42" spans="1:65" s="93" customFormat="1" x14ac:dyDescent="0.2">
      <c r="A42" s="136"/>
      <c r="B42" s="134"/>
      <c r="C42" s="237"/>
      <c r="D42" s="157"/>
      <c r="E42" s="158"/>
      <c r="F42" s="158"/>
      <c r="G42" s="158"/>
      <c r="H42" s="158"/>
      <c r="I42" s="158"/>
      <c r="J42" s="158"/>
      <c r="K42" s="158"/>
      <c r="L42" s="158"/>
      <c r="M42" s="158"/>
      <c r="N42" s="157"/>
      <c r="O42" s="158"/>
      <c r="P42" s="158"/>
      <c r="Q42" s="158"/>
      <c r="R42" s="158"/>
      <c r="S42" s="158"/>
      <c r="T42" s="158"/>
      <c r="U42" s="158"/>
      <c r="V42" s="158"/>
      <c r="W42" s="159"/>
      <c r="X42" s="158"/>
      <c r="Y42" s="158"/>
      <c r="Z42" s="158"/>
      <c r="AA42" s="158"/>
      <c r="AB42" s="158"/>
      <c r="AC42" s="158"/>
      <c r="AD42" s="158"/>
      <c r="AE42" s="158"/>
      <c r="AF42" s="158"/>
      <c r="AG42" s="159"/>
      <c r="AH42" s="157"/>
      <c r="AI42" s="158"/>
      <c r="AJ42" s="158"/>
      <c r="AK42" s="158"/>
      <c r="AL42" s="158"/>
      <c r="AM42" s="158"/>
      <c r="AN42" s="158"/>
      <c r="AO42" s="158"/>
      <c r="AP42" s="158"/>
      <c r="AQ42" s="159"/>
      <c r="AR42" s="160"/>
      <c r="AS42" s="160"/>
      <c r="AT42" s="160"/>
      <c r="AU42" s="160"/>
      <c r="AV42" s="160"/>
      <c r="AW42" s="160"/>
      <c r="AX42" s="160"/>
      <c r="AY42" s="160"/>
      <c r="AZ42" s="160"/>
      <c r="BA42" s="160"/>
      <c r="BB42" s="157"/>
      <c r="BC42" s="158"/>
      <c r="BD42" s="158"/>
      <c r="BE42" s="158"/>
      <c r="BF42" s="158"/>
      <c r="BG42" s="158"/>
      <c r="BH42" s="158"/>
      <c r="BI42" s="158"/>
      <c r="BJ42" s="158"/>
      <c r="BK42" s="159"/>
      <c r="BL42" s="159"/>
      <c r="BM42" s="165"/>
    </row>
    <row r="43" spans="1:65" s="93" customFormat="1" x14ac:dyDescent="0.2">
      <c r="A43" s="206" t="s">
        <v>126</v>
      </c>
      <c r="B43" s="166" t="s">
        <v>8</v>
      </c>
      <c r="C43" s="236"/>
      <c r="D43" s="147">
        <v>0</v>
      </c>
      <c r="E43" s="151">
        <v>0</v>
      </c>
      <c r="F43" s="151">
        <v>0</v>
      </c>
      <c r="G43" s="151">
        <v>0</v>
      </c>
      <c r="H43" s="151">
        <v>0</v>
      </c>
      <c r="I43" s="151">
        <v>0</v>
      </c>
      <c r="J43" s="151">
        <v>0</v>
      </c>
      <c r="K43" s="151">
        <v>0</v>
      </c>
      <c r="L43" s="151">
        <v>0</v>
      </c>
      <c r="M43" s="151">
        <v>0</v>
      </c>
      <c r="N43" s="147">
        <v>0</v>
      </c>
      <c r="O43" s="151">
        <v>0</v>
      </c>
      <c r="P43" s="151">
        <v>0</v>
      </c>
      <c r="Q43" s="151">
        <v>0</v>
      </c>
      <c r="R43" s="151">
        <v>0</v>
      </c>
      <c r="S43" s="151">
        <v>0</v>
      </c>
      <c r="T43" s="151">
        <v>0</v>
      </c>
      <c r="U43" s="151">
        <v>0</v>
      </c>
      <c r="V43" s="151">
        <v>0</v>
      </c>
      <c r="W43" s="152">
        <v>0</v>
      </c>
      <c r="X43" s="151">
        <v>0</v>
      </c>
      <c r="Y43" s="151">
        <v>0</v>
      </c>
      <c r="Z43" s="151">
        <v>0</v>
      </c>
      <c r="AA43" s="151">
        <v>0</v>
      </c>
      <c r="AB43" s="151">
        <v>0</v>
      </c>
      <c r="AC43" s="151">
        <v>0</v>
      </c>
      <c r="AD43" s="151">
        <v>0</v>
      </c>
      <c r="AE43" s="151">
        <v>0</v>
      </c>
      <c r="AF43" s="151">
        <v>0</v>
      </c>
      <c r="AG43" s="152">
        <v>0</v>
      </c>
      <c r="AH43" s="147">
        <v>1</v>
      </c>
      <c r="AI43" s="151">
        <v>1</v>
      </c>
      <c r="AJ43" s="151">
        <v>1</v>
      </c>
      <c r="AK43" s="151">
        <v>1</v>
      </c>
      <c r="AL43" s="151">
        <v>1</v>
      </c>
      <c r="AM43" s="151">
        <v>1</v>
      </c>
      <c r="AN43" s="151">
        <v>1</v>
      </c>
      <c r="AO43" s="151">
        <v>1</v>
      </c>
      <c r="AP43" s="151">
        <v>1</v>
      </c>
      <c r="AQ43" s="152">
        <v>1</v>
      </c>
      <c r="AR43" s="151"/>
      <c r="AS43" s="151"/>
      <c r="AT43" s="151"/>
      <c r="AU43" s="151"/>
      <c r="AV43" s="151"/>
      <c r="AW43" s="151"/>
      <c r="AX43" s="151"/>
      <c r="AY43" s="151"/>
      <c r="AZ43" s="151"/>
      <c r="BA43" s="151"/>
      <c r="BB43" s="147"/>
      <c r="BC43" s="151"/>
      <c r="BD43" s="151"/>
      <c r="BE43" s="151"/>
      <c r="BF43" s="151"/>
      <c r="BG43" s="151"/>
      <c r="BH43" s="151"/>
      <c r="BI43" s="151"/>
      <c r="BJ43" s="151"/>
      <c r="BK43" s="152"/>
      <c r="BL43" s="152"/>
      <c r="BM43" s="168" t="s">
        <v>22</v>
      </c>
    </row>
    <row r="44" spans="1:65" s="93" customFormat="1" x14ac:dyDescent="0.2">
      <c r="A44" s="207" t="s">
        <v>127</v>
      </c>
      <c r="B44" s="166" t="s">
        <v>4</v>
      </c>
      <c r="C44" s="236"/>
      <c r="D44" s="282">
        <f>D31*D43</f>
        <v>0</v>
      </c>
      <c r="E44" s="283">
        <f t="shared" ref="E44:W44" si="26">E31*E43</f>
        <v>0</v>
      </c>
      <c r="F44" s="283">
        <f t="shared" si="26"/>
        <v>0</v>
      </c>
      <c r="G44" s="283">
        <f t="shared" si="26"/>
        <v>0</v>
      </c>
      <c r="H44" s="283">
        <f t="shared" si="26"/>
        <v>0</v>
      </c>
      <c r="I44" s="283">
        <f t="shared" si="26"/>
        <v>0</v>
      </c>
      <c r="J44" s="283">
        <f t="shared" si="26"/>
        <v>0</v>
      </c>
      <c r="K44" s="283">
        <f t="shared" si="26"/>
        <v>0</v>
      </c>
      <c r="L44" s="283">
        <f t="shared" si="26"/>
        <v>0</v>
      </c>
      <c r="M44" s="283">
        <f t="shared" si="26"/>
        <v>0</v>
      </c>
      <c r="N44" s="282">
        <f t="shared" si="26"/>
        <v>0</v>
      </c>
      <c r="O44" s="283">
        <f t="shared" si="26"/>
        <v>0</v>
      </c>
      <c r="P44" s="283">
        <f t="shared" si="26"/>
        <v>0</v>
      </c>
      <c r="Q44" s="283">
        <f t="shared" si="26"/>
        <v>0</v>
      </c>
      <c r="R44" s="283">
        <f t="shared" si="26"/>
        <v>0</v>
      </c>
      <c r="S44" s="283">
        <f t="shared" si="26"/>
        <v>0</v>
      </c>
      <c r="T44" s="283">
        <f t="shared" si="26"/>
        <v>0</v>
      </c>
      <c r="U44" s="283">
        <f t="shared" si="26"/>
        <v>0</v>
      </c>
      <c r="V44" s="283">
        <f t="shared" si="26"/>
        <v>0</v>
      </c>
      <c r="W44" s="284">
        <f t="shared" si="26"/>
        <v>0</v>
      </c>
      <c r="X44" s="283">
        <f>X$33*X43</f>
        <v>0</v>
      </c>
      <c r="Y44" s="283">
        <f t="shared" ref="Y44:AG44" si="27">Y$33*Y43</f>
        <v>0</v>
      </c>
      <c r="Z44" s="283">
        <f t="shared" si="27"/>
        <v>0</v>
      </c>
      <c r="AA44" s="283">
        <f t="shared" si="27"/>
        <v>0</v>
      </c>
      <c r="AB44" s="283">
        <f t="shared" si="27"/>
        <v>0</v>
      </c>
      <c r="AC44" s="283">
        <f t="shared" si="27"/>
        <v>0</v>
      </c>
      <c r="AD44" s="283">
        <f t="shared" si="27"/>
        <v>0</v>
      </c>
      <c r="AE44" s="283">
        <f t="shared" si="27"/>
        <v>0</v>
      </c>
      <c r="AF44" s="283">
        <f t="shared" si="27"/>
        <v>0</v>
      </c>
      <c r="AG44" s="283">
        <f t="shared" si="27"/>
        <v>0</v>
      </c>
      <c r="AH44" s="147">
        <f>AH33*AH43</f>
        <v>0.3</v>
      </c>
      <c r="AI44" s="151">
        <f t="shared" ref="AI44:AQ44" si="28">AI33*AI43</f>
        <v>0.3</v>
      </c>
      <c r="AJ44" s="151">
        <f t="shared" si="28"/>
        <v>0.3</v>
      </c>
      <c r="AK44" s="151">
        <f t="shared" si="28"/>
        <v>0.3</v>
      </c>
      <c r="AL44" s="151">
        <f t="shared" si="28"/>
        <v>0.3</v>
      </c>
      <c r="AM44" s="151">
        <f t="shared" si="28"/>
        <v>0.3</v>
      </c>
      <c r="AN44" s="151">
        <f t="shared" si="28"/>
        <v>0.3</v>
      </c>
      <c r="AO44" s="151">
        <f t="shared" si="28"/>
        <v>0.3</v>
      </c>
      <c r="AP44" s="151">
        <f t="shared" si="28"/>
        <v>0.3</v>
      </c>
      <c r="AQ44" s="152">
        <f t="shared" si="28"/>
        <v>0.3</v>
      </c>
      <c r="AR44" s="151"/>
      <c r="AS44" s="151"/>
      <c r="AT44" s="151"/>
      <c r="AU44" s="151"/>
      <c r="AV44" s="151"/>
      <c r="AW44" s="151"/>
      <c r="AX44" s="151"/>
      <c r="AY44" s="151"/>
      <c r="AZ44" s="151"/>
      <c r="BA44" s="151"/>
      <c r="BB44" s="285">
        <f>SQRT(SUMSQ(D44,X44,AH44,N44))</f>
        <v>0.3</v>
      </c>
      <c r="BC44" s="286">
        <f t="shared" ref="BC44:BK44" si="29">SQRT(SUMSQ(E44,Y44,AI44,O44))</f>
        <v>0.3</v>
      </c>
      <c r="BD44" s="286">
        <f t="shared" si="29"/>
        <v>0.3</v>
      </c>
      <c r="BE44" s="286">
        <f t="shared" si="29"/>
        <v>0.3</v>
      </c>
      <c r="BF44" s="286">
        <f t="shared" si="29"/>
        <v>0.3</v>
      </c>
      <c r="BG44" s="286">
        <f t="shared" si="29"/>
        <v>0.3</v>
      </c>
      <c r="BH44" s="286">
        <f t="shared" si="29"/>
        <v>0.3</v>
      </c>
      <c r="BI44" s="286">
        <f t="shared" si="29"/>
        <v>0.3</v>
      </c>
      <c r="BJ44" s="286">
        <f t="shared" si="29"/>
        <v>0.3</v>
      </c>
      <c r="BK44" s="287">
        <f t="shared" si="29"/>
        <v>0.3</v>
      </c>
      <c r="BL44" s="155"/>
      <c r="BM44" s="169" t="s">
        <v>125</v>
      </c>
    </row>
    <row r="45" spans="1:65" s="93" customFormat="1" x14ac:dyDescent="0.2">
      <c r="A45" s="156"/>
      <c r="B45" s="134"/>
      <c r="C45" s="237"/>
      <c r="D45" s="157"/>
      <c r="E45" s="158"/>
      <c r="F45" s="158"/>
      <c r="G45" s="158"/>
      <c r="H45" s="158"/>
      <c r="I45" s="158"/>
      <c r="J45" s="158"/>
      <c r="K45" s="158"/>
      <c r="L45" s="158"/>
      <c r="M45" s="158"/>
      <c r="N45" s="157"/>
      <c r="O45" s="158"/>
      <c r="P45" s="158"/>
      <c r="Q45" s="158"/>
      <c r="R45" s="158"/>
      <c r="S45" s="158"/>
      <c r="T45" s="158"/>
      <c r="U45" s="158"/>
      <c r="V45" s="158"/>
      <c r="W45" s="159"/>
      <c r="X45" s="158"/>
      <c r="Y45" s="158"/>
      <c r="Z45" s="158"/>
      <c r="AA45" s="158"/>
      <c r="AB45" s="158"/>
      <c r="AC45" s="158"/>
      <c r="AD45" s="158"/>
      <c r="AE45" s="158"/>
      <c r="AF45" s="158"/>
      <c r="AG45" s="159"/>
      <c r="AH45" s="157"/>
      <c r="AI45" s="158"/>
      <c r="AJ45" s="158"/>
      <c r="AK45" s="158"/>
      <c r="AL45" s="158"/>
      <c r="AM45" s="158"/>
      <c r="AN45" s="158"/>
      <c r="AO45" s="158"/>
      <c r="AP45" s="158"/>
      <c r="AQ45" s="159"/>
      <c r="AR45" s="160"/>
      <c r="AS45" s="160"/>
      <c r="AT45" s="160"/>
      <c r="AU45" s="160"/>
      <c r="AV45" s="160"/>
      <c r="AW45" s="160"/>
      <c r="AX45" s="160"/>
      <c r="AY45" s="160"/>
      <c r="AZ45" s="160"/>
      <c r="BA45" s="160"/>
      <c r="BB45" s="161"/>
      <c r="BC45" s="162"/>
      <c r="BD45" s="162"/>
      <c r="BE45" s="162"/>
      <c r="BF45" s="162"/>
      <c r="BG45" s="162"/>
      <c r="BH45" s="162"/>
      <c r="BI45" s="162"/>
      <c r="BJ45" s="162"/>
      <c r="BK45" s="163"/>
      <c r="BL45" s="163"/>
      <c r="BM45" s="165"/>
    </row>
    <row r="46" spans="1:65" s="93" customFormat="1" x14ac:dyDescent="0.2">
      <c r="A46" s="156"/>
      <c r="B46" s="134"/>
      <c r="C46" s="237"/>
      <c r="D46" s="157"/>
      <c r="E46" s="158"/>
      <c r="F46" s="158"/>
      <c r="G46" s="158"/>
      <c r="H46" s="158"/>
      <c r="I46" s="158"/>
      <c r="J46" s="158"/>
      <c r="K46" s="158"/>
      <c r="L46" s="158"/>
      <c r="M46" s="158"/>
      <c r="N46" s="157"/>
      <c r="O46" s="158"/>
      <c r="P46" s="158"/>
      <c r="Q46" s="158"/>
      <c r="R46" s="158"/>
      <c r="S46" s="158"/>
      <c r="T46" s="158"/>
      <c r="U46" s="158"/>
      <c r="V46" s="158"/>
      <c r="W46" s="159"/>
      <c r="X46" s="158"/>
      <c r="Y46" s="158"/>
      <c r="Z46" s="158"/>
      <c r="AA46" s="158"/>
      <c r="AB46" s="158"/>
      <c r="AC46" s="158"/>
      <c r="AD46" s="158"/>
      <c r="AE46" s="158"/>
      <c r="AF46" s="158"/>
      <c r="AG46" s="159"/>
      <c r="AH46" s="157"/>
      <c r="AI46" s="158"/>
      <c r="AJ46" s="158"/>
      <c r="AK46" s="158"/>
      <c r="AL46" s="158"/>
      <c r="AM46" s="158"/>
      <c r="AN46" s="158"/>
      <c r="AO46" s="158"/>
      <c r="AP46" s="158"/>
      <c r="AQ46" s="159"/>
      <c r="AR46" s="160"/>
      <c r="AS46" s="160"/>
      <c r="AT46" s="160"/>
      <c r="AU46" s="160"/>
      <c r="AV46" s="160"/>
      <c r="AW46" s="160"/>
      <c r="AX46" s="160"/>
      <c r="AY46" s="160"/>
      <c r="AZ46" s="160"/>
      <c r="BA46" s="160"/>
      <c r="BB46" s="161"/>
      <c r="BC46" s="162"/>
      <c r="BD46" s="162"/>
      <c r="BE46" s="162"/>
      <c r="BF46" s="162"/>
      <c r="BG46" s="162"/>
      <c r="BH46" s="162"/>
      <c r="BI46" s="162"/>
      <c r="BJ46" s="162"/>
      <c r="BK46" s="163"/>
      <c r="BL46" s="163"/>
      <c r="BM46" s="165"/>
    </row>
    <row r="47" spans="1:65" s="93" customFormat="1" x14ac:dyDescent="0.2">
      <c r="A47" s="206" t="s">
        <v>136</v>
      </c>
      <c r="B47" s="166" t="s">
        <v>8</v>
      </c>
      <c r="C47" s="236"/>
      <c r="D47" s="147">
        <v>1</v>
      </c>
      <c r="E47" s="151">
        <v>1</v>
      </c>
      <c r="F47" s="151">
        <v>1</v>
      </c>
      <c r="G47" s="151">
        <v>1</v>
      </c>
      <c r="H47" s="151">
        <v>1</v>
      </c>
      <c r="I47" s="151">
        <v>1</v>
      </c>
      <c r="J47" s="151">
        <v>1</v>
      </c>
      <c r="K47" s="151">
        <v>1</v>
      </c>
      <c r="L47" s="151">
        <v>1</v>
      </c>
      <c r="M47" s="151">
        <v>1</v>
      </c>
      <c r="N47" s="147">
        <v>0</v>
      </c>
      <c r="O47" s="151">
        <v>0</v>
      </c>
      <c r="P47" s="151">
        <v>0</v>
      </c>
      <c r="Q47" s="151">
        <v>0</v>
      </c>
      <c r="R47" s="151">
        <v>0</v>
      </c>
      <c r="S47" s="151">
        <v>0</v>
      </c>
      <c r="T47" s="151">
        <v>0</v>
      </c>
      <c r="U47" s="151">
        <v>0</v>
      </c>
      <c r="V47" s="151">
        <v>0</v>
      </c>
      <c r="W47" s="152">
        <v>0</v>
      </c>
      <c r="X47" s="151">
        <v>1</v>
      </c>
      <c r="Y47" s="151">
        <v>1</v>
      </c>
      <c r="Z47" s="151">
        <v>1</v>
      </c>
      <c r="AA47" s="151">
        <v>1</v>
      </c>
      <c r="AB47" s="151">
        <v>1</v>
      </c>
      <c r="AC47" s="151">
        <v>1</v>
      </c>
      <c r="AD47" s="151">
        <v>1</v>
      </c>
      <c r="AE47" s="151">
        <v>1</v>
      </c>
      <c r="AF47" s="151">
        <v>1</v>
      </c>
      <c r="AG47" s="152">
        <v>1</v>
      </c>
      <c r="AH47" s="147">
        <v>0</v>
      </c>
      <c r="AI47" s="151">
        <v>0</v>
      </c>
      <c r="AJ47" s="151">
        <v>0</v>
      </c>
      <c r="AK47" s="151">
        <v>0</v>
      </c>
      <c r="AL47" s="151">
        <v>0</v>
      </c>
      <c r="AM47" s="151">
        <v>0</v>
      </c>
      <c r="AN47" s="151">
        <v>0</v>
      </c>
      <c r="AO47" s="151">
        <v>0</v>
      </c>
      <c r="AP47" s="151">
        <v>0</v>
      </c>
      <c r="AQ47" s="152">
        <v>0</v>
      </c>
      <c r="AR47" s="151"/>
      <c r="AS47" s="151"/>
      <c r="AT47" s="151"/>
      <c r="AU47" s="151"/>
      <c r="AV47" s="151"/>
      <c r="AW47" s="151"/>
      <c r="AX47" s="151"/>
      <c r="AY47" s="151"/>
      <c r="AZ47" s="151"/>
      <c r="BA47" s="151"/>
      <c r="BB47" s="147"/>
      <c r="BC47" s="151"/>
      <c r="BD47" s="151"/>
      <c r="BE47" s="151"/>
      <c r="BF47" s="151"/>
      <c r="BG47" s="151"/>
      <c r="BH47" s="151"/>
      <c r="BI47" s="151"/>
      <c r="BJ47" s="151"/>
      <c r="BK47" s="152"/>
      <c r="BL47" s="152"/>
      <c r="BM47" s="168" t="s">
        <v>23</v>
      </c>
    </row>
    <row r="48" spans="1:65" s="93" customFormat="1" x14ac:dyDescent="0.2">
      <c r="A48" s="207" t="s">
        <v>137</v>
      </c>
      <c r="B48" s="166" t="s">
        <v>4</v>
      </c>
      <c r="C48" s="236"/>
      <c r="D48" s="147">
        <f>D$31*D47</f>
        <v>1.5</v>
      </c>
      <c r="E48" s="151">
        <f>E$31*E47</f>
        <v>1.5</v>
      </c>
      <c r="F48" s="151">
        <f t="shared" ref="F48:U48" si="30">F$31*F47</f>
        <v>1.5</v>
      </c>
      <c r="G48" s="151">
        <f t="shared" si="30"/>
        <v>1.5</v>
      </c>
      <c r="H48" s="151">
        <f t="shared" si="30"/>
        <v>1.5</v>
      </c>
      <c r="I48" s="151">
        <f t="shared" si="30"/>
        <v>1.5</v>
      </c>
      <c r="J48" s="151">
        <f t="shared" si="30"/>
        <v>1.5</v>
      </c>
      <c r="K48" s="151">
        <f t="shared" si="30"/>
        <v>1.5</v>
      </c>
      <c r="L48" s="151">
        <f t="shared" si="30"/>
        <v>1.5</v>
      </c>
      <c r="M48" s="151">
        <f t="shared" si="30"/>
        <v>1.5</v>
      </c>
      <c r="N48" s="147">
        <f t="shared" si="30"/>
        <v>0</v>
      </c>
      <c r="O48" s="151">
        <f>O$31*O47</f>
        <v>0</v>
      </c>
      <c r="P48" s="151">
        <f t="shared" si="30"/>
        <v>0</v>
      </c>
      <c r="Q48" s="151">
        <f t="shared" si="30"/>
        <v>0</v>
      </c>
      <c r="R48" s="151">
        <f t="shared" si="30"/>
        <v>0</v>
      </c>
      <c r="S48" s="151">
        <f t="shared" si="30"/>
        <v>0</v>
      </c>
      <c r="T48" s="151">
        <f t="shared" si="30"/>
        <v>0</v>
      </c>
      <c r="U48" s="151">
        <f t="shared" si="30"/>
        <v>0</v>
      </c>
      <c r="V48" s="151">
        <f>V$31*V47</f>
        <v>0</v>
      </c>
      <c r="W48" s="152">
        <f>W$31*W47</f>
        <v>0</v>
      </c>
      <c r="X48" s="283">
        <f t="shared" ref="X48:AG48" si="31">X$33*X47</f>
        <v>0.3</v>
      </c>
      <c r="Y48" s="283">
        <f t="shared" si="31"/>
        <v>0.3</v>
      </c>
      <c r="Z48" s="283">
        <f t="shared" si="31"/>
        <v>0.3</v>
      </c>
      <c r="AA48" s="283">
        <f t="shared" si="31"/>
        <v>0.3</v>
      </c>
      <c r="AB48" s="283">
        <f t="shared" si="31"/>
        <v>0.3</v>
      </c>
      <c r="AC48" s="283">
        <f t="shared" si="31"/>
        <v>0.3</v>
      </c>
      <c r="AD48" s="283">
        <f t="shared" si="31"/>
        <v>0.3</v>
      </c>
      <c r="AE48" s="283">
        <f t="shared" si="31"/>
        <v>0.3</v>
      </c>
      <c r="AF48" s="283">
        <f t="shared" si="31"/>
        <v>0.3</v>
      </c>
      <c r="AG48" s="284">
        <f t="shared" si="31"/>
        <v>0.3</v>
      </c>
      <c r="AH48" s="282">
        <f>AH$33*AH47</f>
        <v>0</v>
      </c>
      <c r="AI48" s="283">
        <f t="shared" ref="AI48:AQ48" si="32">AI$33*AI47</f>
        <v>0</v>
      </c>
      <c r="AJ48" s="283">
        <f t="shared" si="32"/>
        <v>0</v>
      </c>
      <c r="AK48" s="283">
        <f t="shared" si="32"/>
        <v>0</v>
      </c>
      <c r="AL48" s="283">
        <f t="shared" si="32"/>
        <v>0</v>
      </c>
      <c r="AM48" s="283">
        <f t="shared" si="32"/>
        <v>0</v>
      </c>
      <c r="AN48" s="283">
        <f t="shared" si="32"/>
        <v>0</v>
      </c>
      <c r="AO48" s="283">
        <f t="shared" si="32"/>
        <v>0</v>
      </c>
      <c r="AP48" s="283">
        <f t="shared" si="32"/>
        <v>0</v>
      </c>
      <c r="AQ48" s="284">
        <f t="shared" si="32"/>
        <v>0</v>
      </c>
      <c r="AR48" s="283"/>
      <c r="AS48" s="283"/>
      <c r="AT48" s="283"/>
      <c r="AU48" s="283"/>
      <c r="AV48" s="283"/>
      <c r="AW48" s="283"/>
      <c r="AX48" s="283"/>
      <c r="AY48" s="283"/>
      <c r="AZ48" s="283"/>
      <c r="BA48" s="283"/>
      <c r="BB48" s="285">
        <f>SQRT(SUMSQ(D48,X48,AH48,N48))</f>
        <v>1.5297058540778354</v>
      </c>
      <c r="BC48" s="286">
        <f t="shared" ref="BC48:BK48" si="33">SQRT(SUMSQ(E48,Y48,AI48,O48))</f>
        <v>1.5297058540778354</v>
      </c>
      <c r="BD48" s="286">
        <f t="shared" si="33"/>
        <v>1.5297058540778354</v>
      </c>
      <c r="BE48" s="286">
        <f t="shared" si="33"/>
        <v>1.5297058540778354</v>
      </c>
      <c r="BF48" s="286">
        <f t="shared" si="33"/>
        <v>1.5297058540778354</v>
      </c>
      <c r="BG48" s="286">
        <f t="shared" si="33"/>
        <v>1.5297058540778354</v>
      </c>
      <c r="BH48" s="286">
        <f t="shared" si="33"/>
        <v>1.5297058540778354</v>
      </c>
      <c r="BI48" s="286">
        <f t="shared" si="33"/>
        <v>1.5297058540778354</v>
      </c>
      <c r="BJ48" s="286">
        <f t="shared" si="33"/>
        <v>1.5297058540778354</v>
      </c>
      <c r="BK48" s="287">
        <f t="shared" si="33"/>
        <v>1.5297058540778354</v>
      </c>
      <c r="BL48" s="155"/>
      <c r="BM48" s="225" t="s">
        <v>138</v>
      </c>
    </row>
    <row r="49" spans="1:65" s="93" customFormat="1" x14ac:dyDescent="0.2">
      <c r="A49" s="156"/>
      <c r="B49" s="134"/>
      <c r="C49" s="237"/>
      <c r="D49" s="157"/>
      <c r="E49" s="158"/>
      <c r="F49" s="158"/>
      <c r="G49" s="158"/>
      <c r="H49" s="158"/>
      <c r="I49" s="158"/>
      <c r="J49" s="158"/>
      <c r="K49" s="158"/>
      <c r="L49" s="158"/>
      <c r="M49" s="158"/>
      <c r="N49" s="157"/>
      <c r="O49" s="158"/>
      <c r="P49" s="158"/>
      <c r="Q49" s="158"/>
      <c r="R49" s="158"/>
      <c r="S49" s="158"/>
      <c r="T49" s="158"/>
      <c r="U49" s="158"/>
      <c r="V49" s="158"/>
      <c r="W49" s="159"/>
      <c r="X49" s="158"/>
      <c r="Y49" s="158"/>
      <c r="Z49" s="158"/>
      <c r="AA49" s="158"/>
      <c r="AB49" s="158"/>
      <c r="AC49" s="158"/>
      <c r="AD49" s="158"/>
      <c r="AE49" s="158"/>
      <c r="AF49" s="158"/>
      <c r="AG49" s="159"/>
      <c r="AH49" s="157"/>
      <c r="AI49" s="158"/>
      <c r="AJ49" s="158"/>
      <c r="AK49" s="158"/>
      <c r="AL49" s="158"/>
      <c r="AM49" s="158"/>
      <c r="AN49" s="158"/>
      <c r="AO49" s="158"/>
      <c r="AP49" s="158"/>
      <c r="AQ49" s="159"/>
      <c r="AR49" s="160"/>
      <c r="AS49" s="160"/>
      <c r="AT49" s="160"/>
      <c r="AU49" s="160"/>
      <c r="AV49" s="160"/>
      <c r="AW49" s="160"/>
      <c r="AX49" s="160"/>
      <c r="AY49" s="160"/>
      <c r="AZ49" s="160"/>
      <c r="BA49" s="160"/>
      <c r="BB49" s="161"/>
      <c r="BC49" s="162"/>
      <c r="BD49" s="162"/>
      <c r="BE49" s="162"/>
      <c r="BF49" s="162"/>
      <c r="BG49" s="162"/>
      <c r="BH49" s="162"/>
      <c r="BI49" s="162"/>
      <c r="BJ49" s="162"/>
      <c r="BK49" s="163"/>
      <c r="BL49" s="163"/>
      <c r="BM49" s="169"/>
    </row>
    <row r="50" spans="1:65" s="93" customFormat="1" x14ac:dyDescent="0.2">
      <c r="A50" s="136"/>
      <c r="B50" s="134"/>
      <c r="C50" s="237"/>
      <c r="D50" s="157"/>
      <c r="E50" s="158"/>
      <c r="F50" s="158"/>
      <c r="G50" s="158"/>
      <c r="H50" s="158"/>
      <c r="I50" s="158"/>
      <c r="J50" s="158"/>
      <c r="K50" s="158"/>
      <c r="L50" s="158"/>
      <c r="M50" s="158"/>
      <c r="N50" s="157"/>
      <c r="O50" s="158"/>
      <c r="P50" s="158"/>
      <c r="Q50" s="158"/>
      <c r="R50" s="158"/>
      <c r="S50" s="158"/>
      <c r="T50" s="158"/>
      <c r="U50" s="158"/>
      <c r="V50" s="158"/>
      <c r="W50" s="159"/>
      <c r="X50" s="158"/>
      <c r="Y50" s="158"/>
      <c r="Z50" s="158"/>
      <c r="AA50" s="158"/>
      <c r="AB50" s="158"/>
      <c r="AC50" s="158"/>
      <c r="AD50" s="158"/>
      <c r="AE50" s="158"/>
      <c r="AF50" s="158"/>
      <c r="AG50" s="159"/>
      <c r="AH50" s="157"/>
      <c r="AI50" s="158"/>
      <c r="AJ50" s="158"/>
      <c r="AK50" s="158"/>
      <c r="AL50" s="158"/>
      <c r="AM50" s="158"/>
      <c r="AN50" s="158"/>
      <c r="AO50" s="158"/>
      <c r="AP50" s="158"/>
      <c r="AQ50" s="159"/>
      <c r="AR50" s="160"/>
      <c r="AS50" s="160"/>
      <c r="AT50" s="160"/>
      <c r="AU50" s="160"/>
      <c r="AV50" s="160"/>
      <c r="AW50" s="160"/>
      <c r="AX50" s="160"/>
      <c r="AY50" s="160"/>
      <c r="AZ50" s="160"/>
      <c r="BA50" s="160"/>
      <c r="BB50" s="157"/>
      <c r="BC50" s="158"/>
      <c r="BD50" s="158"/>
      <c r="BE50" s="158"/>
      <c r="BF50" s="158"/>
      <c r="BG50" s="158"/>
      <c r="BH50" s="158"/>
      <c r="BI50" s="158"/>
      <c r="BJ50" s="158"/>
      <c r="BK50" s="159"/>
      <c r="BL50" s="159"/>
      <c r="BM50" s="169"/>
    </row>
    <row r="51" spans="1:65" s="93" customFormat="1" x14ac:dyDescent="0.2">
      <c r="A51" s="206" t="s">
        <v>139</v>
      </c>
      <c r="B51" s="166" t="s">
        <v>8</v>
      </c>
      <c r="C51" s="236"/>
      <c r="D51" s="151">
        <v>0</v>
      </c>
      <c r="E51" s="151">
        <v>0</v>
      </c>
      <c r="F51" s="151">
        <v>0</v>
      </c>
      <c r="G51" s="151">
        <v>0</v>
      </c>
      <c r="H51" s="151">
        <v>0</v>
      </c>
      <c r="I51" s="151">
        <v>0</v>
      </c>
      <c r="J51" s="151">
        <v>0</v>
      </c>
      <c r="K51" s="151">
        <v>0</v>
      </c>
      <c r="L51" s="151">
        <v>0</v>
      </c>
      <c r="M51" s="151">
        <v>0</v>
      </c>
      <c r="N51" s="147">
        <v>1</v>
      </c>
      <c r="O51" s="151">
        <v>1</v>
      </c>
      <c r="P51" s="151">
        <v>1</v>
      </c>
      <c r="Q51" s="151">
        <v>1</v>
      </c>
      <c r="R51" s="151">
        <v>1</v>
      </c>
      <c r="S51" s="151">
        <v>1</v>
      </c>
      <c r="T51" s="151">
        <v>1</v>
      </c>
      <c r="U51" s="151">
        <v>1</v>
      </c>
      <c r="V51" s="151">
        <v>1</v>
      </c>
      <c r="W51" s="152">
        <v>1</v>
      </c>
      <c r="X51" s="151">
        <v>0</v>
      </c>
      <c r="Y51" s="151">
        <v>0</v>
      </c>
      <c r="Z51" s="151">
        <v>0</v>
      </c>
      <c r="AA51" s="151">
        <v>0</v>
      </c>
      <c r="AB51" s="151">
        <v>0</v>
      </c>
      <c r="AC51" s="151">
        <v>0</v>
      </c>
      <c r="AD51" s="151">
        <v>0</v>
      </c>
      <c r="AE51" s="151">
        <v>0</v>
      </c>
      <c r="AF51" s="151">
        <v>0</v>
      </c>
      <c r="AG51" s="152">
        <v>0</v>
      </c>
      <c r="AH51" s="147">
        <v>1</v>
      </c>
      <c r="AI51" s="151">
        <v>1</v>
      </c>
      <c r="AJ51" s="151">
        <v>1</v>
      </c>
      <c r="AK51" s="151">
        <v>1</v>
      </c>
      <c r="AL51" s="151">
        <v>1</v>
      </c>
      <c r="AM51" s="151">
        <v>1</v>
      </c>
      <c r="AN51" s="151">
        <v>1</v>
      </c>
      <c r="AO51" s="151">
        <v>1</v>
      </c>
      <c r="AP51" s="151">
        <v>1</v>
      </c>
      <c r="AQ51" s="152">
        <v>1</v>
      </c>
      <c r="AR51" s="151"/>
      <c r="AS51" s="151"/>
      <c r="AT51" s="151"/>
      <c r="AU51" s="151"/>
      <c r="AV51" s="151"/>
      <c r="AW51" s="151"/>
      <c r="AX51" s="151"/>
      <c r="AY51" s="151"/>
      <c r="AZ51" s="151"/>
      <c r="BA51" s="151"/>
      <c r="BB51" s="147"/>
      <c r="BC51" s="151"/>
      <c r="BD51" s="151"/>
      <c r="BE51" s="151"/>
      <c r="BF51" s="151"/>
      <c r="BG51" s="151"/>
      <c r="BH51" s="151"/>
      <c r="BI51" s="151"/>
      <c r="BJ51" s="151"/>
      <c r="BK51" s="152"/>
      <c r="BL51" s="152"/>
      <c r="BM51" s="168" t="s">
        <v>23</v>
      </c>
    </row>
    <row r="52" spans="1:65" s="93" customFormat="1" x14ac:dyDescent="0.2">
      <c r="A52" s="207" t="s">
        <v>140</v>
      </c>
      <c r="B52" s="166" t="s">
        <v>4</v>
      </c>
      <c r="C52" s="236"/>
      <c r="D52" s="147">
        <f>D$31*D51</f>
        <v>0</v>
      </c>
      <c r="E52" s="151">
        <f>E$31*E51</f>
        <v>0</v>
      </c>
      <c r="F52" s="151">
        <f t="shared" ref="F52:U52" si="34">F$31*F51</f>
        <v>0</v>
      </c>
      <c r="G52" s="151">
        <f t="shared" si="34"/>
        <v>0</v>
      </c>
      <c r="H52" s="151">
        <f t="shared" si="34"/>
        <v>0</v>
      </c>
      <c r="I52" s="151">
        <f t="shared" si="34"/>
        <v>0</v>
      </c>
      <c r="J52" s="151">
        <f t="shared" si="34"/>
        <v>0</v>
      </c>
      <c r="K52" s="151">
        <f t="shared" si="34"/>
        <v>0</v>
      </c>
      <c r="L52" s="151">
        <f t="shared" si="34"/>
        <v>0</v>
      </c>
      <c r="M52" s="151">
        <f t="shared" si="34"/>
        <v>0</v>
      </c>
      <c r="N52" s="147">
        <f t="shared" si="34"/>
        <v>1.5</v>
      </c>
      <c r="O52" s="151">
        <f>O$31*O51</f>
        <v>1.5</v>
      </c>
      <c r="P52" s="151">
        <f t="shared" si="34"/>
        <v>1.5</v>
      </c>
      <c r="Q52" s="151">
        <f t="shared" si="34"/>
        <v>1.5</v>
      </c>
      <c r="R52" s="151">
        <f t="shared" si="34"/>
        <v>1.5</v>
      </c>
      <c r="S52" s="151">
        <f t="shared" si="34"/>
        <v>1.5</v>
      </c>
      <c r="T52" s="151">
        <f t="shared" si="34"/>
        <v>1.5</v>
      </c>
      <c r="U52" s="151">
        <f t="shared" si="34"/>
        <v>1.5</v>
      </c>
      <c r="V52" s="151">
        <f>V$31*V51</f>
        <v>1.5</v>
      </c>
      <c r="W52" s="152">
        <f>W$31*W51</f>
        <v>1.5</v>
      </c>
      <c r="X52" s="283">
        <f>X$33*X51</f>
        <v>0</v>
      </c>
      <c r="Y52" s="283">
        <f t="shared" ref="Y52:AQ52" si="35">Y$33*Y51</f>
        <v>0</v>
      </c>
      <c r="Z52" s="283">
        <f t="shared" si="35"/>
        <v>0</v>
      </c>
      <c r="AA52" s="283">
        <f t="shared" si="35"/>
        <v>0</v>
      </c>
      <c r="AB52" s="283">
        <f t="shared" si="35"/>
        <v>0</v>
      </c>
      <c r="AC52" s="283">
        <f t="shared" si="35"/>
        <v>0</v>
      </c>
      <c r="AD52" s="283">
        <f t="shared" si="35"/>
        <v>0</v>
      </c>
      <c r="AE52" s="283">
        <f t="shared" si="35"/>
        <v>0</v>
      </c>
      <c r="AF52" s="283">
        <f t="shared" si="35"/>
        <v>0</v>
      </c>
      <c r="AG52" s="283">
        <f t="shared" si="35"/>
        <v>0</v>
      </c>
      <c r="AH52" s="282">
        <f t="shared" si="35"/>
        <v>0.3</v>
      </c>
      <c r="AI52" s="283">
        <f t="shared" si="35"/>
        <v>0.3</v>
      </c>
      <c r="AJ52" s="283">
        <f t="shared" si="35"/>
        <v>0.3</v>
      </c>
      <c r="AK52" s="283">
        <f t="shared" si="35"/>
        <v>0.3</v>
      </c>
      <c r="AL52" s="283">
        <f t="shared" si="35"/>
        <v>0.3</v>
      </c>
      <c r="AM52" s="283">
        <f t="shared" si="35"/>
        <v>0.3</v>
      </c>
      <c r="AN52" s="283">
        <f t="shared" si="35"/>
        <v>0.3</v>
      </c>
      <c r="AO52" s="283">
        <f t="shared" si="35"/>
        <v>0.3</v>
      </c>
      <c r="AP52" s="283">
        <f t="shared" si="35"/>
        <v>0.3</v>
      </c>
      <c r="AQ52" s="284">
        <f t="shared" si="35"/>
        <v>0.3</v>
      </c>
      <c r="AR52" s="283"/>
      <c r="AS52" s="283"/>
      <c r="AT52" s="283"/>
      <c r="AU52" s="283"/>
      <c r="AV52" s="283"/>
      <c r="AW52" s="283"/>
      <c r="AX52" s="283"/>
      <c r="AY52" s="283"/>
      <c r="AZ52" s="283"/>
      <c r="BA52" s="283"/>
      <c r="BB52" s="285">
        <f>SQRT(SUMSQ(N52,X52,D52,AH52))</f>
        <v>1.5297058540778354</v>
      </c>
      <c r="BC52" s="286">
        <f t="shared" ref="BC52:BK52" si="36">SQRT(SUMSQ(O52,Y52,E52,AI52))</f>
        <v>1.5297058540778354</v>
      </c>
      <c r="BD52" s="286">
        <f t="shared" si="36"/>
        <v>1.5297058540778354</v>
      </c>
      <c r="BE52" s="286">
        <f t="shared" si="36"/>
        <v>1.5297058540778354</v>
      </c>
      <c r="BF52" s="286">
        <f t="shared" si="36"/>
        <v>1.5297058540778354</v>
      </c>
      <c r="BG52" s="286">
        <f t="shared" si="36"/>
        <v>1.5297058540778354</v>
      </c>
      <c r="BH52" s="286">
        <f t="shared" si="36"/>
        <v>1.5297058540778354</v>
      </c>
      <c r="BI52" s="286">
        <f t="shared" si="36"/>
        <v>1.5297058540778354</v>
      </c>
      <c r="BJ52" s="286">
        <f t="shared" si="36"/>
        <v>1.5297058540778354</v>
      </c>
      <c r="BK52" s="287">
        <f t="shared" si="36"/>
        <v>1.5297058540778354</v>
      </c>
      <c r="BL52" s="155"/>
      <c r="BM52" s="225" t="s">
        <v>138</v>
      </c>
    </row>
    <row r="53" spans="1:65" s="93" customFormat="1" x14ac:dyDescent="0.2">
      <c r="A53" s="208"/>
      <c r="B53" s="114"/>
      <c r="C53" s="238"/>
      <c r="D53" s="101"/>
      <c r="E53" s="113"/>
      <c r="F53" s="113"/>
      <c r="G53" s="113"/>
      <c r="H53" s="113"/>
      <c r="I53" s="113"/>
      <c r="J53" s="113"/>
      <c r="K53" s="113"/>
      <c r="L53" s="113"/>
      <c r="M53" s="113"/>
      <c r="N53" s="101"/>
      <c r="O53" s="113"/>
      <c r="P53" s="113"/>
      <c r="Q53" s="113"/>
      <c r="R53" s="113"/>
      <c r="S53" s="113"/>
      <c r="T53" s="113"/>
      <c r="U53" s="113"/>
      <c r="V53" s="113"/>
      <c r="W53" s="114"/>
      <c r="X53" s="113"/>
      <c r="Y53" s="113"/>
      <c r="Z53" s="113"/>
      <c r="AA53" s="113"/>
      <c r="AB53" s="113"/>
      <c r="AC53" s="113"/>
      <c r="AD53" s="113"/>
      <c r="AE53" s="113"/>
      <c r="AF53" s="113"/>
      <c r="AG53" s="114"/>
      <c r="AH53" s="101"/>
      <c r="AI53" s="113"/>
      <c r="AJ53" s="113"/>
      <c r="AK53" s="113"/>
      <c r="AL53" s="113"/>
      <c r="AM53" s="113"/>
      <c r="AN53" s="113"/>
      <c r="AO53" s="113"/>
      <c r="AP53" s="113"/>
      <c r="AQ53" s="114"/>
      <c r="AR53" s="113"/>
      <c r="AS53" s="113"/>
      <c r="AT53" s="113"/>
      <c r="AU53" s="113"/>
      <c r="AV53" s="113"/>
      <c r="AW53" s="113"/>
      <c r="AX53" s="113"/>
      <c r="AY53" s="113"/>
      <c r="AZ53" s="113"/>
      <c r="BA53" s="113"/>
      <c r="BB53" s="208"/>
      <c r="BC53" s="277"/>
      <c r="BD53" s="277"/>
      <c r="BE53" s="277"/>
      <c r="BF53" s="277"/>
      <c r="BG53" s="277"/>
      <c r="BH53" s="277"/>
      <c r="BI53" s="277"/>
      <c r="BJ53" s="277"/>
      <c r="BK53" s="278"/>
      <c r="BL53" s="114"/>
      <c r="BM53" s="164"/>
    </row>
    <row r="54" spans="1:65" s="93" customFormat="1" x14ac:dyDescent="0.2">
      <c r="A54" s="208"/>
      <c r="B54" s="114"/>
      <c r="C54" s="238"/>
      <c r="D54" s="101"/>
      <c r="E54" s="113"/>
      <c r="F54" s="113"/>
      <c r="G54" s="113"/>
      <c r="H54" s="113"/>
      <c r="I54" s="113"/>
      <c r="J54" s="113"/>
      <c r="K54" s="113"/>
      <c r="L54" s="113"/>
      <c r="M54" s="113"/>
      <c r="N54" s="101"/>
      <c r="O54" s="113"/>
      <c r="P54" s="113"/>
      <c r="Q54" s="113"/>
      <c r="R54" s="113"/>
      <c r="S54" s="113"/>
      <c r="T54" s="113"/>
      <c r="U54" s="113"/>
      <c r="V54" s="113"/>
      <c r="W54" s="114"/>
      <c r="X54" s="113"/>
      <c r="Y54" s="113"/>
      <c r="Z54" s="113"/>
      <c r="AA54" s="113"/>
      <c r="AB54" s="113"/>
      <c r="AC54" s="113"/>
      <c r="AD54" s="113"/>
      <c r="AE54" s="113"/>
      <c r="AF54" s="113"/>
      <c r="AG54" s="114"/>
      <c r="AH54" s="101"/>
      <c r="AI54" s="113"/>
      <c r="AJ54" s="113"/>
      <c r="AK54" s="113"/>
      <c r="AL54" s="113"/>
      <c r="AM54" s="113"/>
      <c r="AN54" s="113"/>
      <c r="AO54" s="113"/>
      <c r="AP54" s="113"/>
      <c r="AQ54" s="114"/>
      <c r="AR54" s="113"/>
      <c r="AS54" s="113"/>
      <c r="AT54" s="113"/>
      <c r="AU54" s="113"/>
      <c r="AV54" s="113"/>
      <c r="AW54" s="113"/>
      <c r="AX54" s="113"/>
      <c r="AY54" s="113"/>
      <c r="AZ54" s="113"/>
      <c r="BA54" s="113"/>
      <c r="BB54" s="208"/>
      <c r="BC54" s="277"/>
      <c r="BD54" s="277"/>
      <c r="BE54" s="277"/>
      <c r="BF54" s="277"/>
      <c r="BG54" s="277"/>
      <c r="BH54" s="277"/>
      <c r="BI54" s="277"/>
      <c r="BJ54" s="277"/>
      <c r="BK54" s="278"/>
      <c r="BL54" s="114"/>
      <c r="BM54" s="164"/>
    </row>
    <row r="55" spans="1:65" s="93" customFormat="1" x14ac:dyDescent="0.2">
      <c r="A55" s="206" t="s">
        <v>75</v>
      </c>
      <c r="B55" s="166" t="s">
        <v>8</v>
      </c>
      <c r="C55" s="236"/>
      <c r="D55" s="147">
        <v>1</v>
      </c>
      <c r="E55" s="151">
        <v>1</v>
      </c>
      <c r="F55" s="151">
        <v>1</v>
      </c>
      <c r="G55" s="151">
        <v>1</v>
      </c>
      <c r="H55" s="151">
        <v>1</v>
      </c>
      <c r="I55" s="151">
        <v>1</v>
      </c>
      <c r="J55" s="151">
        <v>1</v>
      </c>
      <c r="K55" s="151">
        <v>1</v>
      </c>
      <c r="L55" s="151">
        <v>1</v>
      </c>
      <c r="M55" s="151">
        <v>1</v>
      </c>
      <c r="N55" s="147">
        <v>0</v>
      </c>
      <c r="O55" s="151">
        <v>0</v>
      </c>
      <c r="P55" s="151">
        <v>0</v>
      </c>
      <c r="Q55" s="151">
        <v>0</v>
      </c>
      <c r="R55" s="151">
        <v>0</v>
      </c>
      <c r="S55" s="151">
        <v>0</v>
      </c>
      <c r="T55" s="151">
        <v>0</v>
      </c>
      <c r="U55" s="151">
        <v>0</v>
      </c>
      <c r="V55" s="151">
        <v>0</v>
      </c>
      <c r="W55" s="152">
        <v>0</v>
      </c>
      <c r="X55" s="151">
        <f t="shared" ref="X55:AE55" si="37">X18/(D18+X18)</f>
        <v>0.40060320329074273</v>
      </c>
      <c r="Y55" s="151">
        <f t="shared" si="37"/>
        <v>0.40060320329074445</v>
      </c>
      <c r="Z55" s="151">
        <f t="shared" si="37"/>
        <v>0.66613942458312148</v>
      </c>
      <c r="AA55" s="151">
        <f t="shared" si="37"/>
        <v>0.66613942458312225</v>
      </c>
      <c r="AB55" s="151">
        <f t="shared" si="37"/>
        <v>0.66613942458312303</v>
      </c>
      <c r="AC55" s="151">
        <f t="shared" si="37"/>
        <v>0.66613942458312148</v>
      </c>
      <c r="AD55" s="151">
        <f t="shared" si="37"/>
        <v>0.66613942458312303</v>
      </c>
      <c r="AE55" s="151">
        <f t="shared" si="37"/>
        <v>0.66613942458312136</v>
      </c>
      <c r="AF55" s="151">
        <f>AF18/(L18+AF18)</f>
        <v>0.66613942458312336</v>
      </c>
      <c r="AG55" s="151">
        <f>AG18/(M18+AG18)</f>
        <v>0.66613942458312225</v>
      </c>
      <c r="AH55" s="147">
        <v>0</v>
      </c>
      <c r="AI55" s="151">
        <v>0</v>
      </c>
      <c r="AJ55" s="151">
        <v>0</v>
      </c>
      <c r="AK55" s="151">
        <v>0</v>
      </c>
      <c r="AL55" s="151">
        <v>0</v>
      </c>
      <c r="AM55" s="151">
        <v>0</v>
      </c>
      <c r="AN55" s="151">
        <v>0</v>
      </c>
      <c r="AO55" s="151">
        <v>0</v>
      </c>
      <c r="AP55" s="151">
        <v>0</v>
      </c>
      <c r="AQ55" s="152">
        <v>0</v>
      </c>
      <c r="AR55" s="151"/>
      <c r="AS55" s="151"/>
      <c r="AT55" s="151"/>
      <c r="AU55" s="151"/>
      <c r="AV55" s="151"/>
      <c r="AW55" s="151"/>
      <c r="AX55" s="151"/>
      <c r="AY55" s="151"/>
      <c r="AZ55" s="151"/>
      <c r="BA55" s="151"/>
      <c r="BB55" s="147"/>
      <c r="BC55" s="151"/>
      <c r="BD55" s="151"/>
      <c r="BE55" s="151"/>
      <c r="BF55" s="151"/>
      <c r="BG55" s="151"/>
      <c r="BH55" s="151"/>
      <c r="BI55" s="151"/>
      <c r="BJ55" s="151"/>
      <c r="BK55" s="152"/>
      <c r="BL55" s="152"/>
      <c r="BM55" s="168" t="s">
        <v>22</v>
      </c>
    </row>
    <row r="56" spans="1:65" s="93" customFormat="1" x14ac:dyDescent="0.2">
      <c r="A56" s="207" t="s">
        <v>76</v>
      </c>
      <c r="B56" s="166" t="s">
        <v>4</v>
      </c>
      <c r="C56" s="236"/>
      <c r="D56" s="147">
        <f t="shared" ref="D56:K56" si="38">D$30*D55</f>
        <v>1.5</v>
      </c>
      <c r="E56" s="151">
        <f>E$30*E55</f>
        <v>1.5</v>
      </c>
      <c r="F56" s="151">
        <f t="shared" si="38"/>
        <v>1.5</v>
      </c>
      <c r="G56" s="151">
        <f t="shared" si="38"/>
        <v>1.5</v>
      </c>
      <c r="H56" s="151">
        <f t="shared" si="38"/>
        <v>1.5</v>
      </c>
      <c r="I56" s="151">
        <f t="shared" si="38"/>
        <v>1.5</v>
      </c>
      <c r="J56" s="151">
        <f t="shared" si="38"/>
        <v>1.5</v>
      </c>
      <c r="K56" s="151">
        <f t="shared" si="38"/>
        <v>1.5</v>
      </c>
      <c r="L56" s="151">
        <f>L$30*L55</f>
        <v>1.5</v>
      </c>
      <c r="M56" s="151">
        <f>M$30*M55</f>
        <v>1.5</v>
      </c>
      <c r="N56" s="282">
        <f t="shared" ref="N56:W56" si="39">N$30*N55</f>
        <v>0</v>
      </c>
      <c r="O56" s="283">
        <f t="shared" si="39"/>
        <v>0</v>
      </c>
      <c r="P56" s="283">
        <f t="shared" si="39"/>
        <v>0</v>
      </c>
      <c r="Q56" s="283">
        <f t="shared" si="39"/>
        <v>0</v>
      </c>
      <c r="R56" s="283">
        <f t="shared" si="39"/>
        <v>0</v>
      </c>
      <c r="S56" s="283">
        <f t="shared" si="39"/>
        <v>0</v>
      </c>
      <c r="T56" s="283">
        <f t="shared" si="39"/>
        <v>0</v>
      </c>
      <c r="U56" s="283">
        <f t="shared" si="39"/>
        <v>0</v>
      </c>
      <c r="V56" s="283">
        <f t="shared" si="39"/>
        <v>0</v>
      </c>
      <c r="W56" s="284">
        <f t="shared" si="39"/>
        <v>0</v>
      </c>
      <c r="X56" s="283">
        <f>X$32*X55</f>
        <v>0.12018096098722281</v>
      </c>
      <c r="Y56" s="283">
        <f>Y$32*Y55</f>
        <v>0.12018096098722333</v>
      </c>
      <c r="Z56" s="283">
        <f t="shared" ref="Z56:AO56" si="40">Z$32*Z55</f>
        <v>0.19984182737493644</v>
      </c>
      <c r="AA56" s="283">
        <f t="shared" si="40"/>
        <v>0.19984182737493666</v>
      </c>
      <c r="AB56" s="283">
        <f t="shared" si="40"/>
        <v>0.19984182737493691</v>
      </c>
      <c r="AC56" s="283">
        <f t="shared" si="40"/>
        <v>0.19984182737493644</v>
      </c>
      <c r="AD56" s="283">
        <f t="shared" si="40"/>
        <v>0.19984182737493691</v>
      </c>
      <c r="AE56" s="283">
        <f t="shared" si="40"/>
        <v>0.19984182737493641</v>
      </c>
      <c r="AF56" s="283">
        <f t="shared" si="40"/>
        <v>0.199841827374937</v>
      </c>
      <c r="AG56" s="284">
        <f t="shared" si="40"/>
        <v>0.19984182737493666</v>
      </c>
      <c r="AH56" s="282">
        <f t="shared" si="40"/>
        <v>0</v>
      </c>
      <c r="AI56" s="283">
        <f>AI$32*AI55</f>
        <v>0</v>
      </c>
      <c r="AJ56" s="283">
        <f t="shared" si="40"/>
        <v>0</v>
      </c>
      <c r="AK56" s="283">
        <f t="shared" si="40"/>
        <v>0</v>
      </c>
      <c r="AL56" s="283">
        <f t="shared" si="40"/>
        <v>0</v>
      </c>
      <c r="AM56" s="283">
        <f t="shared" si="40"/>
        <v>0</v>
      </c>
      <c r="AN56" s="283">
        <f t="shared" si="40"/>
        <v>0</v>
      </c>
      <c r="AO56" s="283">
        <f t="shared" si="40"/>
        <v>0</v>
      </c>
      <c r="AP56" s="283">
        <f>AP$32*AP55</f>
        <v>0</v>
      </c>
      <c r="AQ56" s="284">
        <f>AQ$32*AQ55</f>
        <v>0</v>
      </c>
      <c r="AR56" s="283"/>
      <c r="AS56" s="283"/>
      <c r="AT56" s="283"/>
      <c r="AU56" s="283"/>
      <c r="AV56" s="283"/>
      <c r="AW56" s="283"/>
      <c r="AX56" s="283"/>
      <c r="AY56" s="283"/>
      <c r="AZ56" s="283"/>
      <c r="BA56" s="283"/>
      <c r="BB56" s="285">
        <f>SQRT(SUMSQ(D56,N56,X56,AH56))</f>
        <v>1.5048067860638494</v>
      </c>
      <c r="BC56" s="286">
        <f t="shared" ref="BC56:BK56" si="41">SQRT(SUMSQ(E56,O56,Y56,AI56))</f>
        <v>1.5048067860638497</v>
      </c>
      <c r="BD56" s="286">
        <f t="shared" si="41"/>
        <v>1.5132536984817033</v>
      </c>
      <c r="BE56" s="286">
        <f t="shared" si="41"/>
        <v>1.5132536984817033</v>
      </c>
      <c r="BF56" s="286">
        <f t="shared" si="41"/>
        <v>1.5132536984817033</v>
      </c>
      <c r="BG56" s="286">
        <f t="shared" si="41"/>
        <v>1.5132536984817033</v>
      </c>
      <c r="BH56" s="286">
        <f t="shared" si="41"/>
        <v>1.5132536984817033</v>
      </c>
      <c r="BI56" s="286">
        <f t="shared" si="41"/>
        <v>1.5132536984817033</v>
      </c>
      <c r="BJ56" s="286">
        <f t="shared" si="41"/>
        <v>1.5132536984817033</v>
      </c>
      <c r="BK56" s="287">
        <f t="shared" si="41"/>
        <v>1.5132536984817033</v>
      </c>
      <c r="BL56" s="155"/>
      <c r="BM56" s="169" t="s">
        <v>38</v>
      </c>
    </row>
    <row r="57" spans="1:65" s="93" customFormat="1" x14ac:dyDescent="0.2">
      <c r="A57" s="156"/>
      <c r="B57" s="134"/>
      <c r="C57" s="237"/>
      <c r="D57" s="157"/>
      <c r="E57" s="158"/>
      <c r="F57" s="158"/>
      <c r="G57" s="158"/>
      <c r="H57" s="158"/>
      <c r="I57" s="158"/>
      <c r="J57" s="158"/>
      <c r="K57" s="158"/>
      <c r="L57" s="158"/>
      <c r="M57" s="158"/>
      <c r="N57" s="157"/>
      <c r="O57" s="158"/>
      <c r="P57" s="158"/>
      <c r="Q57" s="158"/>
      <c r="R57" s="158"/>
      <c r="S57" s="158"/>
      <c r="T57" s="158"/>
      <c r="U57" s="158"/>
      <c r="V57" s="158"/>
      <c r="W57" s="159"/>
      <c r="X57" s="158"/>
      <c r="Y57" s="158"/>
      <c r="Z57" s="158"/>
      <c r="AA57" s="158"/>
      <c r="AB57" s="158"/>
      <c r="AC57" s="158"/>
      <c r="AD57" s="158"/>
      <c r="AE57" s="158"/>
      <c r="AF57" s="158"/>
      <c r="AG57" s="159"/>
      <c r="AH57" s="157"/>
      <c r="AI57" s="158"/>
      <c r="AJ57" s="158"/>
      <c r="AK57" s="158"/>
      <c r="AL57" s="158"/>
      <c r="AM57" s="158"/>
      <c r="AN57" s="158"/>
      <c r="AO57" s="158"/>
      <c r="AP57" s="158"/>
      <c r="AQ57" s="159"/>
      <c r="AR57" s="158"/>
      <c r="AS57" s="158"/>
      <c r="AT57" s="158"/>
      <c r="AU57" s="158"/>
      <c r="AV57" s="158"/>
      <c r="AW57" s="158"/>
      <c r="AX57" s="158"/>
      <c r="AY57" s="158"/>
      <c r="AZ57" s="158"/>
      <c r="BA57" s="158"/>
      <c r="BB57" s="161"/>
      <c r="BC57" s="162"/>
      <c r="BD57" s="162"/>
      <c r="BE57" s="162"/>
      <c r="BF57" s="162"/>
      <c r="BG57" s="162"/>
      <c r="BH57" s="162"/>
      <c r="BI57" s="162"/>
      <c r="BJ57" s="162"/>
      <c r="BK57" s="163"/>
      <c r="BL57" s="163"/>
      <c r="BM57" s="169"/>
    </row>
    <row r="58" spans="1:65" s="93" customFormat="1" x14ac:dyDescent="0.2">
      <c r="A58" s="208"/>
      <c r="B58" s="114"/>
      <c r="C58" s="238"/>
      <c r="D58" s="101"/>
      <c r="E58" s="113"/>
      <c r="F58" s="113"/>
      <c r="G58" s="113"/>
      <c r="H58" s="113"/>
      <c r="I58" s="113"/>
      <c r="J58" s="113"/>
      <c r="K58" s="113"/>
      <c r="L58" s="113"/>
      <c r="M58" s="113"/>
      <c r="N58" s="101"/>
      <c r="O58" s="113"/>
      <c r="P58" s="113"/>
      <c r="Q58" s="113"/>
      <c r="R58" s="113"/>
      <c r="S58" s="113"/>
      <c r="T58" s="113"/>
      <c r="U58" s="113"/>
      <c r="V58" s="113"/>
      <c r="W58" s="114"/>
      <c r="X58" s="113"/>
      <c r="Y58" s="113"/>
      <c r="Z58" s="113"/>
      <c r="AA58" s="113"/>
      <c r="AB58" s="113"/>
      <c r="AC58" s="113"/>
      <c r="AD58" s="113"/>
      <c r="AE58" s="113"/>
      <c r="AF58" s="113"/>
      <c r="AG58" s="114"/>
      <c r="AH58" s="101"/>
      <c r="AI58" s="113"/>
      <c r="AJ58" s="113"/>
      <c r="AK58" s="113"/>
      <c r="AL58" s="113"/>
      <c r="AM58" s="113"/>
      <c r="AN58" s="113"/>
      <c r="AO58" s="113"/>
      <c r="AP58" s="113"/>
      <c r="AQ58" s="114"/>
      <c r="AR58" s="113"/>
      <c r="AS58" s="113"/>
      <c r="AT58" s="113"/>
      <c r="AU58" s="113"/>
      <c r="AV58" s="113"/>
      <c r="AW58" s="113"/>
      <c r="AX58" s="113"/>
      <c r="AY58" s="113"/>
      <c r="AZ58" s="113"/>
      <c r="BA58" s="113"/>
      <c r="BB58" s="101"/>
      <c r="BC58" s="113"/>
      <c r="BD58" s="113"/>
      <c r="BE58" s="113"/>
      <c r="BF58" s="113"/>
      <c r="BG58" s="113"/>
      <c r="BH58" s="113"/>
      <c r="BI58" s="113"/>
      <c r="BJ58" s="113"/>
      <c r="BK58" s="114"/>
      <c r="BL58" s="114"/>
      <c r="BM58" s="164"/>
    </row>
    <row r="59" spans="1:65" s="93" customFormat="1" x14ac:dyDescent="0.2">
      <c r="A59" s="206" t="s">
        <v>77</v>
      </c>
      <c r="B59" s="166" t="s">
        <v>8</v>
      </c>
      <c r="C59" s="236"/>
      <c r="D59" s="147">
        <v>0</v>
      </c>
      <c r="E59" s="151">
        <v>0</v>
      </c>
      <c r="F59" s="151">
        <v>0</v>
      </c>
      <c r="G59" s="151">
        <v>0</v>
      </c>
      <c r="H59" s="151">
        <v>0</v>
      </c>
      <c r="I59" s="151">
        <v>0</v>
      </c>
      <c r="J59" s="151">
        <v>0</v>
      </c>
      <c r="K59" s="151">
        <v>0</v>
      </c>
      <c r="L59" s="151">
        <v>0</v>
      </c>
      <c r="M59" s="151">
        <v>0</v>
      </c>
      <c r="N59" s="147">
        <v>1</v>
      </c>
      <c r="O59" s="151">
        <v>1</v>
      </c>
      <c r="P59" s="151">
        <v>1</v>
      </c>
      <c r="Q59" s="151">
        <v>1</v>
      </c>
      <c r="R59" s="151">
        <v>1</v>
      </c>
      <c r="S59" s="151">
        <v>1</v>
      </c>
      <c r="T59" s="151">
        <v>1</v>
      </c>
      <c r="U59" s="151">
        <v>1</v>
      </c>
      <c r="V59" s="151">
        <v>1</v>
      </c>
      <c r="W59" s="152">
        <v>1</v>
      </c>
      <c r="X59" s="151">
        <v>0</v>
      </c>
      <c r="Y59" s="151">
        <v>0</v>
      </c>
      <c r="Z59" s="151">
        <v>0</v>
      </c>
      <c r="AA59" s="151">
        <v>0</v>
      </c>
      <c r="AB59" s="151">
        <v>0</v>
      </c>
      <c r="AC59" s="151">
        <v>0</v>
      </c>
      <c r="AD59" s="151">
        <v>0</v>
      </c>
      <c r="AE59" s="151">
        <v>0</v>
      </c>
      <c r="AF59" s="151">
        <v>0</v>
      </c>
      <c r="AG59" s="152">
        <v>0</v>
      </c>
      <c r="AH59" s="147">
        <f t="shared" ref="AH59:AO59" si="42">AH18/(D18+AH18)</f>
        <v>0.40060320329074273</v>
      </c>
      <c r="AI59" s="151">
        <f t="shared" si="42"/>
        <v>0.40060320329074445</v>
      </c>
      <c r="AJ59" s="151">
        <f t="shared" si="42"/>
        <v>0.40060320329074273</v>
      </c>
      <c r="AK59" s="151">
        <f t="shared" si="42"/>
        <v>0.40060320329074356</v>
      </c>
      <c r="AL59" s="151">
        <f t="shared" si="42"/>
        <v>0.40060320329074284</v>
      </c>
      <c r="AM59" s="151">
        <f t="shared" si="42"/>
        <v>0.40060320329074273</v>
      </c>
      <c r="AN59" s="151">
        <f t="shared" si="42"/>
        <v>0.40060320329074445</v>
      </c>
      <c r="AO59" s="151">
        <f t="shared" si="42"/>
        <v>0.40060320329074273</v>
      </c>
      <c r="AP59" s="151">
        <f>AP18/(L18+AP18)</f>
        <v>0.40060320329074445</v>
      </c>
      <c r="AQ59" s="152">
        <f>AQ18/(M18+AQ18)</f>
        <v>0.40060320329074267</v>
      </c>
      <c r="AR59" s="151"/>
      <c r="AS59" s="151"/>
      <c r="AT59" s="151"/>
      <c r="AU59" s="151"/>
      <c r="AV59" s="151"/>
      <c r="AW59" s="151"/>
      <c r="AX59" s="151"/>
      <c r="AY59" s="151"/>
      <c r="AZ59" s="151"/>
      <c r="BA59" s="151"/>
      <c r="BB59" s="147"/>
      <c r="BC59" s="151"/>
      <c r="BD59" s="151"/>
      <c r="BE59" s="151"/>
      <c r="BF59" s="151"/>
      <c r="BG59" s="151"/>
      <c r="BH59" s="151"/>
      <c r="BI59" s="151"/>
      <c r="BJ59" s="151"/>
      <c r="BK59" s="152"/>
      <c r="BL59" s="152"/>
      <c r="BM59" s="168" t="s">
        <v>22</v>
      </c>
    </row>
    <row r="60" spans="1:65" s="93" customFormat="1" x14ac:dyDescent="0.2">
      <c r="A60" s="207" t="s">
        <v>78</v>
      </c>
      <c r="B60" s="166" t="s">
        <v>4</v>
      </c>
      <c r="C60" s="236"/>
      <c r="D60" s="282">
        <f>D$31*D59</f>
        <v>0</v>
      </c>
      <c r="E60" s="283">
        <f t="shared" ref="E60:W60" si="43">E$31*E59</f>
        <v>0</v>
      </c>
      <c r="F60" s="283">
        <f t="shared" si="43"/>
        <v>0</v>
      </c>
      <c r="G60" s="283">
        <f t="shared" si="43"/>
        <v>0</v>
      </c>
      <c r="H60" s="283">
        <f t="shared" si="43"/>
        <v>0</v>
      </c>
      <c r="I60" s="283">
        <f t="shared" si="43"/>
        <v>0</v>
      </c>
      <c r="J60" s="283">
        <f t="shared" si="43"/>
        <v>0</v>
      </c>
      <c r="K60" s="283">
        <f t="shared" si="43"/>
        <v>0</v>
      </c>
      <c r="L60" s="283">
        <f t="shared" si="43"/>
        <v>0</v>
      </c>
      <c r="M60" s="283">
        <f t="shared" si="43"/>
        <v>0</v>
      </c>
      <c r="N60" s="282">
        <f t="shared" si="43"/>
        <v>1.5</v>
      </c>
      <c r="O60" s="283">
        <f t="shared" si="43"/>
        <v>1.5</v>
      </c>
      <c r="P60" s="283">
        <f t="shared" si="43"/>
        <v>1.5</v>
      </c>
      <c r="Q60" s="283">
        <f t="shared" si="43"/>
        <v>1.5</v>
      </c>
      <c r="R60" s="283">
        <f t="shared" si="43"/>
        <v>1.5</v>
      </c>
      <c r="S60" s="283">
        <f t="shared" si="43"/>
        <v>1.5</v>
      </c>
      <c r="T60" s="283">
        <f t="shared" si="43"/>
        <v>1.5</v>
      </c>
      <c r="U60" s="283">
        <f t="shared" si="43"/>
        <v>1.5</v>
      </c>
      <c r="V60" s="283">
        <f t="shared" si="43"/>
        <v>1.5</v>
      </c>
      <c r="W60" s="284">
        <f t="shared" si="43"/>
        <v>1.5</v>
      </c>
      <c r="X60" s="283">
        <f t="shared" ref="X60:AE60" si="44">X$32*X59</f>
        <v>0</v>
      </c>
      <c r="Y60" s="283">
        <f>Y$32*Y59</f>
        <v>0</v>
      </c>
      <c r="Z60" s="283">
        <f t="shared" si="44"/>
        <v>0</v>
      </c>
      <c r="AA60" s="283">
        <f t="shared" si="44"/>
        <v>0</v>
      </c>
      <c r="AB60" s="283">
        <f t="shared" si="44"/>
        <v>0</v>
      </c>
      <c r="AC60" s="283">
        <f t="shared" si="44"/>
        <v>0</v>
      </c>
      <c r="AD60" s="283">
        <f t="shared" si="44"/>
        <v>0</v>
      </c>
      <c r="AE60" s="283">
        <f t="shared" si="44"/>
        <v>0</v>
      </c>
      <c r="AF60" s="283">
        <f>AF$32*AF59</f>
        <v>0</v>
      </c>
      <c r="AG60" s="284">
        <f>AG$32*AG59</f>
        <v>0</v>
      </c>
      <c r="AH60" s="282">
        <f t="shared" ref="AH60:AQ60" si="45">AH$32*AH59</f>
        <v>0.12018096098722281</v>
      </c>
      <c r="AI60" s="283">
        <f>AI$32*AI59</f>
        <v>0.12018096098722333</v>
      </c>
      <c r="AJ60" s="283">
        <f t="shared" si="45"/>
        <v>0.12018096098722281</v>
      </c>
      <c r="AK60" s="283">
        <f t="shared" si="45"/>
        <v>0.12018096098722306</v>
      </c>
      <c r="AL60" s="283">
        <f t="shared" si="45"/>
        <v>0.12018096098722285</v>
      </c>
      <c r="AM60" s="283">
        <f t="shared" si="45"/>
        <v>0.12018096098722281</v>
      </c>
      <c r="AN60" s="283">
        <f t="shared" si="45"/>
        <v>0.12018096098722333</v>
      </c>
      <c r="AO60" s="283">
        <f t="shared" si="45"/>
        <v>0.12018096098722281</v>
      </c>
      <c r="AP60" s="283">
        <f>AP$32*AP59</f>
        <v>0.12018096098722333</v>
      </c>
      <c r="AQ60" s="284">
        <f t="shared" si="45"/>
        <v>0.12018096098722279</v>
      </c>
      <c r="AR60" s="283"/>
      <c r="AS60" s="283"/>
      <c r="AT60" s="283"/>
      <c r="AU60" s="283"/>
      <c r="AV60" s="283"/>
      <c r="AW60" s="283"/>
      <c r="AX60" s="283"/>
      <c r="AY60" s="283"/>
      <c r="AZ60" s="283"/>
      <c r="BA60" s="283"/>
      <c r="BB60" s="285">
        <f t="shared" ref="BB60:BI60" si="46">SQRT(SUMSQ(D60,X60,AH60,N60))</f>
        <v>1.5048067860638494</v>
      </c>
      <c r="BC60" s="286">
        <f t="shared" si="46"/>
        <v>1.5048067860638497</v>
      </c>
      <c r="BD60" s="286">
        <f t="shared" si="46"/>
        <v>1.5048067860638494</v>
      </c>
      <c r="BE60" s="286">
        <f t="shared" si="46"/>
        <v>1.5048067860638497</v>
      </c>
      <c r="BF60" s="286">
        <f t="shared" si="46"/>
        <v>1.5048067860638494</v>
      </c>
      <c r="BG60" s="286">
        <f t="shared" si="46"/>
        <v>1.5048067860638494</v>
      </c>
      <c r="BH60" s="286">
        <f t="shared" si="46"/>
        <v>1.5048067860638497</v>
      </c>
      <c r="BI60" s="286">
        <f t="shared" si="46"/>
        <v>1.5048067860638494</v>
      </c>
      <c r="BJ60" s="286">
        <f>SQRT(SUMSQ(L60,AF60,AP60,V60))</f>
        <v>1.5048067860638497</v>
      </c>
      <c r="BK60" s="287">
        <f>SQRT(SUMSQ(M60,AG60,AQ60,W60))</f>
        <v>1.5048067860638494</v>
      </c>
      <c r="BL60" s="155"/>
      <c r="BM60" s="169" t="s">
        <v>38</v>
      </c>
    </row>
    <row r="61" spans="1:65" s="93" customFormat="1" x14ac:dyDescent="0.2">
      <c r="A61" s="156"/>
      <c r="B61" s="134"/>
      <c r="C61" s="237"/>
      <c r="D61" s="157"/>
      <c r="E61" s="158"/>
      <c r="F61" s="158"/>
      <c r="G61" s="158"/>
      <c r="H61" s="158"/>
      <c r="I61" s="158"/>
      <c r="J61" s="158"/>
      <c r="K61" s="158"/>
      <c r="L61" s="158"/>
      <c r="M61" s="158"/>
      <c r="N61" s="157"/>
      <c r="O61" s="158"/>
      <c r="P61" s="158"/>
      <c r="Q61" s="158"/>
      <c r="R61" s="158"/>
      <c r="S61" s="158"/>
      <c r="T61" s="158"/>
      <c r="U61" s="158"/>
      <c r="V61" s="158"/>
      <c r="W61" s="159"/>
      <c r="X61" s="158"/>
      <c r="Y61" s="158"/>
      <c r="Z61" s="158"/>
      <c r="AA61" s="158"/>
      <c r="AB61" s="158"/>
      <c r="AC61" s="158"/>
      <c r="AD61" s="158"/>
      <c r="AE61" s="158"/>
      <c r="AF61" s="158"/>
      <c r="AG61" s="159"/>
      <c r="AH61" s="157"/>
      <c r="AI61" s="158"/>
      <c r="AJ61" s="158"/>
      <c r="AK61" s="158"/>
      <c r="AL61" s="158"/>
      <c r="AM61" s="158"/>
      <c r="AN61" s="158"/>
      <c r="AO61" s="158"/>
      <c r="AP61" s="158"/>
      <c r="AQ61" s="159"/>
      <c r="AR61" s="158"/>
      <c r="AS61" s="158"/>
      <c r="AT61" s="158"/>
      <c r="AU61" s="158"/>
      <c r="AV61" s="158"/>
      <c r="AW61" s="158"/>
      <c r="AX61" s="158"/>
      <c r="AY61" s="158"/>
      <c r="AZ61" s="158"/>
      <c r="BA61" s="158"/>
      <c r="BB61" s="161"/>
      <c r="BC61" s="162"/>
      <c r="BD61" s="162"/>
      <c r="BE61" s="162"/>
      <c r="BF61" s="162"/>
      <c r="BG61" s="162"/>
      <c r="BH61" s="162"/>
      <c r="BI61" s="162"/>
      <c r="BJ61" s="162"/>
      <c r="BK61" s="163"/>
      <c r="BL61" s="163"/>
      <c r="BM61" s="169"/>
    </row>
    <row r="62" spans="1:65" s="93" customFormat="1" x14ac:dyDescent="0.2">
      <c r="A62" s="156"/>
      <c r="B62" s="96"/>
      <c r="C62" s="239"/>
      <c r="D62" s="279"/>
      <c r="E62" s="280"/>
      <c r="F62" s="280"/>
      <c r="G62" s="280"/>
      <c r="H62" s="280"/>
      <c r="I62" s="280"/>
      <c r="J62" s="280"/>
      <c r="K62" s="280"/>
      <c r="L62" s="280"/>
      <c r="M62" s="280"/>
      <c r="N62" s="279"/>
      <c r="O62" s="280"/>
      <c r="P62" s="280"/>
      <c r="Q62" s="280"/>
      <c r="R62" s="280"/>
      <c r="S62" s="280"/>
      <c r="T62" s="280"/>
      <c r="U62" s="280"/>
      <c r="V62" s="280"/>
      <c r="W62" s="281"/>
      <c r="X62" s="158"/>
      <c r="Y62" s="158"/>
      <c r="Z62" s="158"/>
      <c r="AA62" s="158"/>
      <c r="AB62" s="158"/>
      <c r="AC62" s="158"/>
      <c r="AD62" s="158"/>
      <c r="AE62" s="158"/>
      <c r="AF62" s="158"/>
      <c r="AG62" s="159"/>
      <c r="AH62" s="157"/>
      <c r="AI62" s="158"/>
      <c r="AJ62" s="158"/>
      <c r="AK62" s="158"/>
      <c r="AL62" s="158"/>
      <c r="AM62" s="158"/>
      <c r="AN62" s="158"/>
      <c r="AO62" s="158"/>
      <c r="AP62" s="158"/>
      <c r="AQ62" s="159"/>
      <c r="AR62" s="110"/>
      <c r="AS62" s="110"/>
      <c r="AT62" s="110"/>
      <c r="AU62" s="110"/>
      <c r="AV62" s="110"/>
      <c r="AW62" s="110"/>
      <c r="AX62" s="110"/>
      <c r="AY62" s="110"/>
      <c r="AZ62" s="110"/>
      <c r="BA62" s="110"/>
      <c r="BB62" s="109"/>
      <c r="BC62" s="110"/>
      <c r="BD62" s="110"/>
      <c r="BE62" s="110"/>
      <c r="BF62" s="110"/>
      <c r="BG62" s="110"/>
      <c r="BH62" s="110"/>
      <c r="BI62" s="110"/>
      <c r="BJ62" s="110"/>
      <c r="BK62" s="111"/>
      <c r="BL62" s="111"/>
      <c r="BM62" s="168"/>
    </row>
    <row r="63" spans="1:65" s="93" customFormat="1" x14ac:dyDescent="0.2">
      <c r="A63" s="206" t="s">
        <v>141</v>
      </c>
      <c r="B63" s="166" t="s">
        <v>8</v>
      </c>
      <c r="C63" s="236"/>
      <c r="D63" s="147">
        <v>0</v>
      </c>
      <c r="E63" s="151">
        <v>0</v>
      </c>
      <c r="F63" s="151">
        <v>0</v>
      </c>
      <c r="G63" s="151">
        <v>0</v>
      </c>
      <c r="H63" s="151">
        <v>0</v>
      </c>
      <c r="I63" s="151">
        <v>0</v>
      </c>
      <c r="J63" s="151">
        <v>0</v>
      </c>
      <c r="K63" s="151">
        <v>0</v>
      </c>
      <c r="L63" s="151">
        <v>0</v>
      </c>
      <c r="M63" s="151">
        <v>0</v>
      </c>
      <c r="N63" s="147">
        <v>0</v>
      </c>
      <c r="O63" s="151">
        <v>0</v>
      </c>
      <c r="P63" s="151">
        <v>0</v>
      </c>
      <c r="Q63" s="151">
        <v>0</v>
      </c>
      <c r="R63" s="151">
        <v>0</v>
      </c>
      <c r="S63" s="151">
        <v>0</v>
      </c>
      <c r="T63" s="151">
        <v>0</v>
      </c>
      <c r="U63" s="151">
        <v>0</v>
      </c>
      <c r="V63" s="151">
        <v>0</v>
      </c>
      <c r="W63" s="152">
        <v>0</v>
      </c>
      <c r="X63" s="151">
        <v>1</v>
      </c>
      <c r="Y63" s="151">
        <v>1</v>
      </c>
      <c r="Z63" s="151">
        <v>1</v>
      </c>
      <c r="AA63" s="151">
        <v>1</v>
      </c>
      <c r="AB63" s="151">
        <v>1</v>
      </c>
      <c r="AC63" s="151">
        <v>1</v>
      </c>
      <c r="AD63" s="151">
        <v>1</v>
      </c>
      <c r="AE63" s="151">
        <v>1</v>
      </c>
      <c r="AF63" s="151">
        <v>1</v>
      </c>
      <c r="AG63" s="152">
        <v>1</v>
      </c>
      <c r="AH63" s="147">
        <v>1</v>
      </c>
      <c r="AI63" s="151">
        <v>1</v>
      </c>
      <c r="AJ63" s="151">
        <v>1</v>
      </c>
      <c r="AK63" s="151">
        <v>1</v>
      </c>
      <c r="AL63" s="151">
        <v>1</v>
      </c>
      <c r="AM63" s="151">
        <v>1</v>
      </c>
      <c r="AN63" s="151">
        <v>1</v>
      </c>
      <c r="AO63" s="151">
        <v>1</v>
      </c>
      <c r="AP63" s="151">
        <v>1</v>
      </c>
      <c r="AQ63" s="152">
        <v>1</v>
      </c>
      <c r="AR63" s="151"/>
      <c r="AS63" s="151"/>
      <c r="AT63" s="151"/>
      <c r="AU63" s="151"/>
      <c r="AV63" s="151"/>
      <c r="AW63" s="151"/>
      <c r="AX63" s="151"/>
      <c r="AY63" s="151"/>
      <c r="AZ63" s="151"/>
      <c r="BA63" s="152"/>
      <c r="BB63" s="147"/>
      <c r="BC63" s="151"/>
      <c r="BD63" s="151"/>
      <c r="BE63" s="151"/>
      <c r="BF63" s="151"/>
      <c r="BG63" s="151"/>
      <c r="BH63" s="151"/>
      <c r="BI63" s="151"/>
      <c r="BJ63" s="151"/>
      <c r="BK63" s="152"/>
      <c r="BL63" s="152"/>
      <c r="BM63" s="168" t="s">
        <v>22</v>
      </c>
    </row>
    <row r="64" spans="1:65" s="93" customFormat="1" x14ac:dyDescent="0.2">
      <c r="A64" s="207" t="s">
        <v>142</v>
      </c>
      <c r="B64" s="166" t="s">
        <v>4</v>
      </c>
      <c r="C64" s="236"/>
      <c r="D64" s="282">
        <f>D$31*D63</f>
        <v>0</v>
      </c>
      <c r="E64" s="283">
        <f t="shared" ref="E64:M64" si="47">E$31*E63</f>
        <v>0</v>
      </c>
      <c r="F64" s="283">
        <f t="shared" si="47"/>
        <v>0</v>
      </c>
      <c r="G64" s="283">
        <f t="shared" si="47"/>
        <v>0</v>
      </c>
      <c r="H64" s="283">
        <f t="shared" si="47"/>
        <v>0</v>
      </c>
      <c r="I64" s="283">
        <f t="shared" si="47"/>
        <v>0</v>
      </c>
      <c r="J64" s="283">
        <f t="shared" si="47"/>
        <v>0</v>
      </c>
      <c r="K64" s="283">
        <f t="shared" si="47"/>
        <v>0</v>
      </c>
      <c r="L64" s="283">
        <f t="shared" si="47"/>
        <v>0</v>
      </c>
      <c r="M64" s="283">
        <f t="shared" si="47"/>
        <v>0</v>
      </c>
      <c r="N64" s="282">
        <f>N$30*N63</f>
        <v>0</v>
      </c>
      <c r="O64" s="283">
        <f t="shared" ref="O64:W64" si="48">O$30*O63</f>
        <v>0</v>
      </c>
      <c r="P64" s="283">
        <f t="shared" si="48"/>
        <v>0</v>
      </c>
      <c r="Q64" s="283">
        <f t="shared" si="48"/>
        <v>0</v>
      </c>
      <c r="R64" s="283">
        <f t="shared" si="48"/>
        <v>0</v>
      </c>
      <c r="S64" s="283">
        <f t="shared" si="48"/>
        <v>0</v>
      </c>
      <c r="T64" s="283">
        <f t="shared" si="48"/>
        <v>0</v>
      </c>
      <c r="U64" s="283">
        <f t="shared" si="48"/>
        <v>0</v>
      </c>
      <c r="V64" s="283">
        <f t="shared" si="48"/>
        <v>0</v>
      </c>
      <c r="W64" s="284">
        <f t="shared" si="48"/>
        <v>0</v>
      </c>
      <c r="X64" s="151">
        <f t="shared" ref="X64:AO64" si="49">X$33*X63</f>
        <v>0.3</v>
      </c>
      <c r="Y64" s="151">
        <f t="shared" si="49"/>
        <v>0.3</v>
      </c>
      <c r="Z64" s="151">
        <f t="shared" si="49"/>
        <v>0.3</v>
      </c>
      <c r="AA64" s="151">
        <f t="shared" si="49"/>
        <v>0.3</v>
      </c>
      <c r="AB64" s="151">
        <f t="shared" si="49"/>
        <v>0.3</v>
      </c>
      <c r="AC64" s="151">
        <f t="shared" si="49"/>
        <v>0.3</v>
      </c>
      <c r="AD64" s="151">
        <f t="shared" si="49"/>
        <v>0.3</v>
      </c>
      <c r="AE64" s="151">
        <f t="shared" si="49"/>
        <v>0.3</v>
      </c>
      <c r="AF64" s="151">
        <f t="shared" si="49"/>
        <v>0.3</v>
      </c>
      <c r="AG64" s="152">
        <f t="shared" si="49"/>
        <v>0.3</v>
      </c>
      <c r="AH64" s="147">
        <f t="shared" si="49"/>
        <v>0.3</v>
      </c>
      <c r="AI64" s="151">
        <f t="shared" si="49"/>
        <v>0.3</v>
      </c>
      <c r="AJ64" s="151">
        <f t="shared" si="49"/>
        <v>0.3</v>
      </c>
      <c r="AK64" s="151">
        <f t="shared" si="49"/>
        <v>0.3</v>
      </c>
      <c r="AL64" s="151">
        <f t="shared" si="49"/>
        <v>0.3</v>
      </c>
      <c r="AM64" s="151">
        <f t="shared" si="49"/>
        <v>0.3</v>
      </c>
      <c r="AN64" s="151">
        <f t="shared" si="49"/>
        <v>0.3</v>
      </c>
      <c r="AO64" s="151">
        <f t="shared" si="49"/>
        <v>0.3</v>
      </c>
      <c r="AP64" s="151">
        <f>AP$33*AP63</f>
        <v>0.3</v>
      </c>
      <c r="AQ64" s="152">
        <f>AQ$33*AQ63</f>
        <v>0.3</v>
      </c>
      <c r="AR64" s="151"/>
      <c r="AS64" s="151"/>
      <c r="AT64" s="151"/>
      <c r="AU64" s="151"/>
      <c r="AV64" s="151"/>
      <c r="AW64" s="151"/>
      <c r="AX64" s="151"/>
      <c r="AY64" s="151"/>
      <c r="AZ64" s="151"/>
      <c r="BA64" s="152"/>
      <c r="BB64" s="153">
        <f>SQRT(SUMSQ(D64,X64,AH64,N64))+AR64</f>
        <v>0.42426406871192851</v>
      </c>
      <c r="BC64" s="154">
        <f>SQRT(SUMSQ(E64,Y64,AI64,O64))+AS64</f>
        <v>0.42426406871192851</v>
      </c>
      <c r="BD64" s="154">
        <f t="shared" ref="BD64:BK64" si="50">SQRT(SUMSQ(F64,Z64,AJ64,P64))+AT64</f>
        <v>0.42426406871192851</v>
      </c>
      <c r="BE64" s="154">
        <f t="shared" si="50"/>
        <v>0.42426406871192851</v>
      </c>
      <c r="BF64" s="154">
        <f t="shared" si="50"/>
        <v>0.42426406871192851</v>
      </c>
      <c r="BG64" s="154">
        <f t="shared" si="50"/>
        <v>0.42426406871192851</v>
      </c>
      <c r="BH64" s="154">
        <f t="shared" si="50"/>
        <v>0.42426406871192851</v>
      </c>
      <c r="BI64" s="154">
        <f t="shared" si="50"/>
        <v>0.42426406871192851</v>
      </c>
      <c r="BJ64" s="154">
        <f t="shared" si="50"/>
        <v>0.42426406871192851</v>
      </c>
      <c r="BK64" s="155">
        <f t="shared" si="50"/>
        <v>0.42426406871192851</v>
      </c>
      <c r="BL64" s="155"/>
      <c r="BM64" s="202" t="s">
        <v>91</v>
      </c>
    </row>
    <row r="65" spans="1:65" s="93" customFormat="1" x14ac:dyDescent="0.2">
      <c r="A65" s="156"/>
      <c r="B65" s="134"/>
      <c r="C65" s="237"/>
      <c r="D65" s="157"/>
      <c r="E65" s="158"/>
      <c r="F65" s="158"/>
      <c r="G65" s="158"/>
      <c r="H65" s="158"/>
      <c r="I65" s="158"/>
      <c r="J65" s="158"/>
      <c r="K65" s="158"/>
      <c r="L65" s="158"/>
      <c r="M65" s="158"/>
      <c r="N65" s="157"/>
      <c r="O65" s="158"/>
      <c r="P65" s="158"/>
      <c r="Q65" s="158"/>
      <c r="R65" s="158"/>
      <c r="S65" s="158"/>
      <c r="T65" s="158"/>
      <c r="U65" s="158"/>
      <c r="V65" s="158"/>
      <c r="W65" s="278"/>
      <c r="X65" s="158"/>
      <c r="Y65" s="158"/>
      <c r="Z65" s="158"/>
      <c r="AA65" s="158"/>
      <c r="AB65" s="158"/>
      <c r="AC65" s="158"/>
      <c r="AD65" s="158"/>
      <c r="AE65" s="158"/>
      <c r="AF65" s="158"/>
      <c r="AG65" s="159"/>
      <c r="AH65" s="157"/>
      <c r="AI65" s="158"/>
      <c r="AJ65" s="158"/>
      <c r="AK65" s="158"/>
      <c r="AL65" s="158"/>
      <c r="AM65" s="158"/>
      <c r="AN65" s="158"/>
      <c r="AO65" s="158"/>
      <c r="AP65" s="158"/>
      <c r="AQ65" s="159"/>
      <c r="AR65" s="158"/>
      <c r="AS65" s="158"/>
      <c r="AT65" s="158"/>
      <c r="AU65" s="158"/>
      <c r="AV65" s="158"/>
      <c r="AW65" s="158"/>
      <c r="AX65" s="158"/>
      <c r="AY65" s="158"/>
      <c r="AZ65" s="158"/>
      <c r="BA65" s="158"/>
      <c r="BB65" s="161"/>
      <c r="BC65" s="162"/>
      <c r="BD65" s="162"/>
      <c r="BE65" s="162"/>
      <c r="BF65" s="162"/>
      <c r="BG65" s="162"/>
      <c r="BH65" s="162"/>
      <c r="BI65" s="162"/>
      <c r="BJ65" s="162"/>
      <c r="BK65" s="163"/>
      <c r="BL65" s="163"/>
      <c r="BM65" s="169"/>
    </row>
    <row r="66" spans="1:65" s="93" customFormat="1" x14ac:dyDescent="0.2">
      <c r="A66" s="156"/>
      <c r="B66" s="96"/>
      <c r="C66" s="239"/>
      <c r="D66" s="279"/>
      <c r="E66" s="280"/>
      <c r="F66" s="280"/>
      <c r="G66" s="280"/>
      <c r="H66" s="280"/>
      <c r="I66" s="280"/>
      <c r="J66" s="280"/>
      <c r="K66" s="280"/>
      <c r="L66" s="280"/>
      <c r="M66" s="280"/>
      <c r="N66" s="279"/>
      <c r="O66" s="280"/>
      <c r="P66" s="280"/>
      <c r="Q66" s="280"/>
      <c r="R66" s="280"/>
      <c r="S66" s="280"/>
      <c r="T66" s="280"/>
      <c r="U66" s="280"/>
      <c r="V66" s="280"/>
      <c r="W66" s="278"/>
      <c r="X66" s="158"/>
      <c r="Y66" s="158"/>
      <c r="Z66" s="158"/>
      <c r="AA66" s="158"/>
      <c r="AB66" s="158"/>
      <c r="AC66" s="158"/>
      <c r="AD66" s="158"/>
      <c r="AE66" s="158"/>
      <c r="AF66" s="158"/>
      <c r="AG66" s="159"/>
      <c r="AH66" s="157"/>
      <c r="AI66" s="158"/>
      <c r="AJ66" s="158"/>
      <c r="AK66" s="158"/>
      <c r="AL66" s="158"/>
      <c r="AM66" s="158"/>
      <c r="AN66" s="158"/>
      <c r="AO66" s="158"/>
      <c r="AP66" s="158"/>
      <c r="AQ66" s="159"/>
      <c r="AR66" s="110"/>
      <c r="AS66" s="110"/>
      <c r="AT66" s="110"/>
      <c r="AU66" s="110"/>
      <c r="AV66" s="110"/>
      <c r="AW66" s="110"/>
      <c r="AX66" s="110"/>
      <c r="AY66" s="110"/>
      <c r="AZ66" s="110"/>
      <c r="BA66" s="110"/>
      <c r="BB66" s="109"/>
      <c r="BC66" s="110"/>
      <c r="BD66" s="110"/>
      <c r="BE66" s="110"/>
      <c r="BF66" s="110"/>
      <c r="BG66" s="110"/>
      <c r="BH66" s="110"/>
      <c r="BI66" s="110"/>
      <c r="BJ66" s="110"/>
      <c r="BK66" s="111"/>
      <c r="BL66" s="111"/>
      <c r="BM66" s="168"/>
    </row>
    <row r="67" spans="1:65" s="93" customFormat="1" x14ac:dyDescent="0.2">
      <c r="A67" s="206" t="s">
        <v>103</v>
      </c>
      <c r="B67" s="166" t="s">
        <v>8</v>
      </c>
      <c r="C67" s="236"/>
      <c r="D67" s="147">
        <v>0</v>
      </c>
      <c r="E67" s="151">
        <v>0</v>
      </c>
      <c r="F67" s="151">
        <v>0</v>
      </c>
      <c r="G67" s="151">
        <v>0</v>
      </c>
      <c r="H67" s="151">
        <v>0</v>
      </c>
      <c r="I67" s="151">
        <v>0</v>
      </c>
      <c r="J67" s="151">
        <v>0</v>
      </c>
      <c r="K67" s="151">
        <v>0</v>
      </c>
      <c r="L67" s="151">
        <v>0</v>
      </c>
      <c r="M67" s="151">
        <v>0</v>
      </c>
      <c r="N67" s="147">
        <v>0</v>
      </c>
      <c r="O67" s="151">
        <v>0</v>
      </c>
      <c r="P67" s="151">
        <v>0</v>
      </c>
      <c r="Q67" s="151">
        <v>0</v>
      </c>
      <c r="R67" s="151">
        <v>0</v>
      </c>
      <c r="S67" s="151">
        <v>0</v>
      </c>
      <c r="T67" s="151">
        <v>0</v>
      </c>
      <c r="U67" s="151">
        <v>0</v>
      </c>
      <c r="V67" s="151">
        <v>0</v>
      </c>
      <c r="W67" s="152">
        <v>0</v>
      </c>
      <c r="X67" s="151">
        <f>X18/(D18+X18)</f>
        <v>0.40060320329074273</v>
      </c>
      <c r="Y67" s="151">
        <f t="shared" ref="Y67:AG67" si="51">Y18/(E18+Y18)</f>
        <v>0.40060320329074445</v>
      </c>
      <c r="Z67" s="151">
        <f t="shared" si="51"/>
        <v>0.66613942458312148</v>
      </c>
      <c r="AA67" s="151">
        <f t="shared" si="51"/>
        <v>0.66613942458312225</v>
      </c>
      <c r="AB67" s="151">
        <f t="shared" si="51"/>
        <v>0.66613942458312303</v>
      </c>
      <c r="AC67" s="151">
        <f t="shared" si="51"/>
        <v>0.66613942458312148</v>
      </c>
      <c r="AD67" s="151">
        <f t="shared" si="51"/>
        <v>0.66613942458312303</v>
      </c>
      <c r="AE67" s="151">
        <f t="shared" si="51"/>
        <v>0.66613942458312136</v>
      </c>
      <c r="AF67" s="151">
        <f t="shared" si="51"/>
        <v>0.66613942458312336</v>
      </c>
      <c r="AG67" s="151">
        <f t="shared" si="51"/>
        <v>0.66613942458312225</v>
      </c>
      <c r="AH67" s="147">
        <f>AH18/(D18+AH18)</f>
        <v>0.40060320329074273</v>
      </c>
      <c r="AI67" s="151">
        <f t="shared" ref="AI67:AQ67" si="52">AI18/(E18+AI18)</f>
        <v>0.40060320329074445</v>
      </c>
      <c r="AJ67" s="151">
        <f t="shared" si="52"/>
        <v>0.40060320329074273</v>
      </c>
      <c r="AK67" s="151">
        <f t="shared" si="52"/>
        <v>0.40060320329074356</v>
      </c>
      <c r="AL67" s="151">
        <f t="shared" si="52"/>
        <v>0.40060320329074284</v>
      </c>
      <c r="AM67" s="151">
        <f t="shared" si="52"/>
        <v>0.40060320329074273</v>
      </c>
      <c r="AN67" s="151">
        <f t="shared" si="52"/>
        <v>0.40060320329074445</v>
      </c>
      <c r="AO67" s="151">
        <f t="shared" si="52"/>
        <v>0.40060320329074273</v>
      </c>
      <c r="AP67" s="151">
        <f t="shared" si="52"/>
        <v>0.40060320329074445</v>
      </c>
      <c r="AQ67" s="152">
        <f t="shared" si="52"/>
        <v>0.40060320329074267</v>
      </c>
      <c r="AR67" s="151"/>
      <c r="AS67" s="151"/>
      <c r="AT67" s="151"/>
      <c r="AU67" s="151"/>
      <c r="AV67" s="151"/>
      <c r="AW67" s="151"/>
      <c r="AX67" s="151"/>
      <c r="AY67" s="151"/>
      <c r="AZ67" s="151"/>
      <c r="BA67" s="152"/>
      <c r="BB67" s="147"/>
      <c r="BC67" s="151"/>
      <c r="BD67" s="151"/>
      <c r="BE67" s="151"/>
      <c r="BF67" s="151"/>
      <c r="BG67" s="151"/>
      <c r="BH67" s="151"/>
      <c r="BI67" s="151"/>
      <c r="BJ67" s="151"/>
      <c r="BK67" s="152"/>
      <c r="BL67" s="152"/>
      <c r="BM67" s="168" t="s">
        <v>22</v>
      </c>
    </row>
    <row r="68" spans="1:65" s="93" customFormat="1" x14ac:dyDescent="0.2">
      <c r="A68" s="207" t="s">
        <v>104</v>
      </c>
      <c r="B68" s="166" t="s">
        <v>4</v>
      </c>
      <c r="C68" s="236"/>
      <c r="D68" s="282">
        <f>D$31*D67</f>
        <v>0</v>
      </c>
      <c r="E68" s="283">
        <f t="shared" ref="E68:M68" si="53">E$31*E67</f>
        <v>0</v>
      </c>
      <c r="F68" s="283">
        <f t="shared" si="53"/>
        <v>0</v>
      </c>
      <c r="G68" s="283">
        <f t="shared" si="53"/>
        <v>0</v>
      </c>
      <c r="H68" s="283">
        <f t="shared" si="53"/>
        <v>0</v>
      </c>
      <c r="I68" s="283">
        <f t="shared" si="53"/>
        <v>0</v>
      </c>
      <c r="J68" s="283">
        <f t="shared" si="53"/>
        <v>0</v>
      </c>
      <c r="K68" s="283">
        <f t="shared" si="53"/>
        <v>0</v>
      </c>
      <c r="L68" s="283">
        <f t="shared" si="53"/>
        <v>0</v>
      </c>
      <c r="M68" s="283">
        <f t="shared" si="53"/>
        <v>0</v>
      </c>
      <c r="N68" s="282">
        <f>N$31*N67</f>
        <v>0</v>
      </c>
      <c r="O68" s="283">
        <f t="shared" ref="O68:W68" si="54">O$31*O67</f>
        <v>0</v>
      </c>
      <c r="P68" s="283">
        <f t="shared" si="54"/>
        <v>0</v>
      </c>
      <c r="Q68" s="283">
        <f t="shared" si="54"/>
        <v>0</v>
      </c>
      <c r="R68" s="283">
        <f t="shared" si="54"/>
        <v>0</v>
      </c>
      <c r="S68" s="283">
        <f t="shared" si="54"/>
        <v>0</v>
      </c>
      <c r="T68" s="283">
        <f t="shared" si="54"/>
        <v>0</v>
      </c>
      <c r="U68" s="283">
        <f t="shared" si="54"/>
        <v>0</v>
      </c>
      <c r="V68" s="283">
        <f t="shared" si="54"/>
        <v>0</v>
      </c>
      <c r="W68" s="284">
        <f t="shared" si="54"/>
        <v>0</v>
      </c>
      <c r="X68" s="151">
        <f t="shared" ref="X68:AO68" si="55">X$32*X67</f>
        <v>0.12018096098722281</v>
      </c>
      <c r="Y68" s="151">
        <f t="shared" si="55"/>
        <v>0.12018096098722333</v>
      </c>
      <c r="Z68" s="151">
        <f t="shared" si="55"/>
        <v>0.19984182737493644</v>
      </c>
      <c r="AA68" s="151">
        <f t="shared" si="55"/>
        <v>0.19984182737493666</v>
      </c>
      <c r="AB68" s="151">
        <f t="shared" si="55"/>
        <v>0.19984182737493691</v>
      </c>
      <c r="AC68" s="151">
        <f t="shared" si="55"/>
        <v>0.19984182737493644</v>
      </c>
      <c r="AD68" s="151">
        <f t="shared" si="55"/>
        <v>0.19984182737493691</v>
      </c>
      <c r="AE68" s="151">
        <f t="shared" si="55"/>
        <v>0.19984182737493641</v>
      </c>
      <c r="AF68" s="151">
        <f t="shared" si="55"/>
        <v>0.199841827374937</v>
      </c>
      <c r="AG68" s="152">
        <f t="shared" si="55"/>
        <v>0.19984182737493666</v>
      </c>
      <c r="AH68" s="147">
        <f t="shared" si="55"/>
        <v>0.12018096098722281</v>
      </c>
      <c r="AI68" s="151">
        <f t="shared" si="55"/>
        <v>0.12018096098722333</v>
      </c>
      <c r="AJ68" s="151">
        <f t="shared" si="55"/>
        <v>0.12018096098722281</v>
      </c>
      <c r="AK68" s="151">
        <f t="shared" si="55"/>
        <v>0.12018096098722306</v>
      </c>
      <c r="AL68" s="151">
        <f t="shared" si="55"/>
        <v>0.12018096098722285</v>
      </c>
      <c r="AM68" s="151">
        <f t="shared" si="55"/>
        <v>0.12018096098722281</v>
      </c>
      <c r="AN68" s="151">
        <f t="shared" si="55"/>
        <v>0.12018096098722333</v>
      </c>
      <c r="AO68" s="151">
        <f t="shared" si="55"/>
        <v>0.12018096098722281</v>
      </c>
      <c r="AP68" s="151">
        <f>AP$32*AP67</f>
        <v>0.12018096098722333</v>
      </c>
      <c r="AQ68" s="152">
        <f>AQ$32*AQ67</f>
        <v>0.12018096098722279</v>
      </c>
      <c r="AR68" s="151"/>
      <c r="AS68" s="151"/>
      <c r="AT68" s="151"/>
      <c r="AU68" s="151"/>
      <c r="AV68" s="151"/>
      <c r="AW68" s="151"/>
      <c r="AX68" s="151"/>
      <c r="AY68" s="151"/>
      <c r="AZ68" s="151"/>
      <c r="BA68" s="152"/>
      <c r="BB68" s="153">
        <f>SQRT(SUMSQ(D68,X68,AH68,N68))+AR68</f>
        <v>0.16996154496716231</v>
      </c>
      <c r="BC68" s="154">
        <f>SQRT(SUMSQ(E68,Y68,AI68,O68))+AS68</f>
        <v>0.16996154496716306</v>
      </c>
      <c r="BD68" s="154">
        <f t="shared" ref="BD68:BK68" si="56">SQRT(SUMSQ(F68,Z68,AJ68,P68))+AT68</f>
        <v>0.23319566752486262</v>
      </c>
      <c r="BE68" s="154">
        <f t="shared" si="56"/>
        <v>0.23319566752486293</v>
      </c>
      <c r="BF68" s="154">
        <f t="shared" si="56"/>
        <v>0.23319566752486307</v>
      </c>
      <c r="BG68" s="154">
        <f t="shared" si="56"/>
        <v>0.23319566752486262</v>
      </c>
      <c r="BH68" s="154">
        <f t="shared" si="56"/>
        <v>0.23319566752486331</v>
      </c>
      <c r="BI68" s="154">
        <f t="shared" si="56"/>
        <v>0.23319566752486259</v>
      </c>
      <c r="BJ68" s="154">
        <f t="shared" si="56"/>
        <v>0.23319566752486337</v>
      </c>
      <c r="BK68" s="155">
        <f t="shared" si="56"/>
        <v>0.23319566752486282</v>
      </c>
      <c r="BL68" s="155"/>
      <c r="BM68" s="202" t="s">
        <v>91</v>
      </c>
    </row>
    <row r="69" spans="1:65" s="93" customFormat="1" x14ac:dyDescent="0.2">
      <c r="A69" s="156"/>
      <c r="B69" s="134"/>
      <c r="C69" s="237"/>
      <c r="D69" s="157"/>
      <c r="E69" s="158"/>
      <c r="F69" s="158"/>
      <c r="G69" s="158"/>
      <c r="H69" s="158"/>
      <c r="I69" s="158"/>
      <c r="J69" s="158"/>
      <c r="K69" s="158"/>
      <c r="L69" s="158"/>
      <c r="M69" s="158"/>
      <c r="N69" s="157"/>
      <c r="O69" s="158"/>
      <c r="P69" s="158"/>
      <c r="Q69" s="158"/>
      <c r="R69" s="158"/>
      <c r="S69" s="158"/>
      <c r="T69" s="158"/>
      <c r="U69" s="158"/>
      <c r="V69" s="158"/>
      <c r="W69" s="159"/>
      <c r="X69" s="158"/>
      <c r="Y69" s="158"/>
      <c r="Z69" s="158"/>
      <c r="AA69" s="158"/>
      <c r="AB69" s="158"/>
      <c r="AC69" s="158"/>
      <c r="AD69" s="158"/>
      <c r="AE69" s="158"/>
      <c r="AF69" s="158"/>
      <c r="AG69" s="159"/>
      <c r="AH69" s="157"/>
      <c r="AI69" s="158"/>
      <c r="AJ69" s="158"/>
      <c r="AK69" s="158"/>
      <c r="AL69" s="158"/>
      <c r="AM69" s="158"/>
      <c r="AN69" s="158"/>
      <c r="AO69" s="158"/>
      <c r="AP69" s="158"/>
      <c r="AQ69" s="159"/>
      <c r="AR69" s="158"/>
      <c r="AS69" s="158"/>
      <c r="AT69" s="158"/>
      <c r="AU69" s="158"/>
      <c r="AV69" s="158"/>
      <c r="AW69" s="158"/>
      <c r="AX69" s="158"/>
      <c r="AY69" s="158"/>
      <c r="AZ69" s="158"/>
      <c r="BA69" s="158"/>
      <c r="BB69" s="161"/>
      <c r="BC69" s="162"/>
      <c r="BD69" s="162"/>
      <c r="BE69" s="162"/>
      <c r="BF69" s="162"/>
      <c r="BG69" s="162"/>
      <c r="BH69" s="162"/>
      <c r="BI69" s="162"/>
      <c r="BJ69" s="162"/>
      <c r="BK69" s="163"/>
      <c r="BL69" s="163"/>
      <c r="BM69" s="169"/>
    </row>
    <row r="70" spans="1:65" s="93" customFormat="1" x14ac:dyDescent="0.2">
      <c r="A70" s="156"/>
      <c r="B70" s="96"/>
      <c r="C70" s="239"/>
      <c r="D70" s="279"/>
      <c r="E70" s="280"/>
      <c r="F70" s="280"/>
      <c r="G70" s="280"/>
      <c r="H70" s="280"/>
      <c r="I70" s="280"/>
      <c r="J70" s="280"/>
      <c r="K70" s="280"/>
      <c r="L70" s="280"/>
      <c r="M70" s="280"/>
      <c r="N70" s="279"/>
      <c r="O70" s="280"/>
      <c r="P70" s="280"/>
      <c r="Q70" s="280"/>
      <c r="R70" s="280"/>
      <c r="S70" s="280"/>
      <c r="T70" s="280"/>
      <c r="U70" s="280"/>
      <c r="V70" s="280"/>
      <c r="W70" s="278"/>
      <c r="X70" s="158"/>
      <c r="Y70" s="158"/>
      <c r="Z70" s="158"/>
      <c r="AA70" s="158"/>
      <c r="AB70" s="158"/>
      <c r="AC70" s="158"/>
      <c r="AD70" s="158"/>
      <c r="AE70" s="158"/>
      <c r="AF70" s="158"/>
      <c r="AG70" s="159"/>
      <c r="AH70" s="157"/>
      <c r="AI70" s="158"/>
      <c r="AJ70" s="158"/>
      <c r="AK70" s="158"/>
      <c r="AL70" s="158"/>
      <c r="AM70" s="158"/>
      <c r="AN70" s="158"/>
      <c r="AO70" s="158"/>
      <c r="AP70" s="158"/>
      <c r="AQ70" s="159"/>
      <c r="AR70" s="110"/>
      <c r="AS70" s="110"/>
      <c r="AT70" s="110"/>
      <c r="AU70" s="110"/>
      <c r="AV70" s="110"/>
      <c r="AW70" s="110"/>
      <c r="AX70" s="110"/>
      <c r="AY70" s="110"/>
      <c r="AZ70" s="110"/>
      <c r="BA70" s="110"/>
      <c r="BB70" s="109"/>
      <c r="BC70" s="110"/>
      <c r="BD70" s="110"/>
      <c r="BE70" s="110"/>
      <c r="BF70" s="110"/>
      <c r="BG70" s="110"/>
      <c r="BH70" s="110"/>
      <c r="BI70" s="110"/>
      <c r="BJ70" s="110"/>
      <c r="BK70" s="111"/>
      <c r="BL70" s="111"/>
      <c r="BM70" s="168"/>
    </row>
    <row r="71" spans="1:65" s="93" customFormat="1" x14ac:dyDescent="0.2">
      <c r="A71" s="206" t="s">
        <v>101</v>
      </c>
      <c r="B71" s="166" t="s">
        <v>8</v>
      </c>
      <c r="C71" s="236"/>
      <c r="D71" s="147">
        <v>0</v>
      </c>
      <c r="E71" s="151">
        <v>0</v>
      </c>
      <c r="F71" s="151">
        <v>0</v>
      </c>
      <c r="G71" s="151">
        <v>0</v>
      </c>
      <c r="H71" s="151">
        <v>0</v>
      </c>
      <c r="I71" s="151">
        <v>0</v>
      </c>
      <c r="J71" s="151">
        <v>0</v>
      </c>
      <c r="K71" s="151">
        <v>0</v>
      </c>
      <c r="L71" s="151">
        <v>0</v>
      </c>
      <c r="M71" s="151">
        <v>0</v>
      </c>
      <c r="N71" s="147">
        <v>0</v>
      </c>
      <c r="O71" s="151">
        <v>0</v>
      </c>
      <c r="P71" s="151">
        <v>0</v>
      </c>
      <c r="Q71" s="151">
        <v>0</v>
      </c>
      <c r="R71" s="151">
        <v>0</v>
      </c>
      <c r="S71" s="151">
        <v>0</v>
      </c>
      <c r="T71" s="151">
        <v>0</v>
      </c>
      <c r="U71" s="151">
        <v>0</v>
      </c>
      <c r="V71" s="151">
        <v>0</v>
      </c>
      <c r="W71" s="152">
        <v>0</v>
      </c>
      <c r="X71" s="151">
        <f>1-X18/(D18+X18)</f>
        <v>0.59939679670925727</v>
      </c>
      <c r="Y71" s="151">
        <f t="shared" ref="Y71:AG71" si="57">1-Y18/(E18+Y18)</f>
        <v>0.5993967967092555</v>
      </c>
      <c r="Z71" s="151">
        <f t="shared" si="57"/>
        <v>0.33386057541687852</v>
      </c>
      <c r="AA71" s="151">
        <f t="shared" si="57"/>
        <v>0.33386057541687775</v>
      </c>
      <c r="AB71" s="151">
        <f t="shared" si="57"/>
        <v>0.33386057541687697</v>
      </c>
      <c r="AC71" s="151">
        <f t="shared" si="57"/>
        <v>0.33386057541687852</v>
      </c>
      <c r="AD71" s="151">
        <f t="shared" si="57"/>
        <v>0.33386057541687697</v>
      </c>
      <c r="AE71" s="151">
        <f t="shared" si="57"/>
        <v>0.33386057541687864</v>
      </c>
      <c r="AF71" s="151">
        <f t="shared" si="57"/>
        <v>0.33386057541687664</v>
      </c>
      <c r="AG71" s="151">
        <f t="shared" si="57"/>
        <v>0.33386057541687775</v>
      </c>
      <c r="AH71" s="147">
        <f t="shared" ref="AH71:AQ71" si="58">1-AH18/(D18+AH18)</f>
        <v>0.59939679670925727</v>
      </c>
      <c r="AI71" s="151">
        <f t="shared" si="58"/>
        <v>0.5993967967092555</v>
      </c>
      <c r="AJ71" s="151">
        <f t="shared" si="58"/>
        <v>0.59939679670925727</v>
      </c>
      <c r="AK71" s="151">
        <f t="shared" si="58"/>
        <v>0.59939679670925639</v>
      </c>
      <c r="AL71" s="151">
        <f t="shared" si="58"/>
        <v>0.59939679670925716</v>
      </c>
      <c r="AM71" s="151">
        <f t="shared" si="58"/>
        <v>0.59939679670925727</v>
      </c>
      <c r="AN71" s="151">
        <f t="shared" si="58"/>
        <v>0.5993967967092555</v>
      </c>
      <c r="AO71" s="151">
        <f t="shared" si="58"/>
        <v>0.59939679670925727</v>
      </c>
      <c r="AP71" s="151">
        <f t="shared" si="58"/>
        <v>0.5993967967092555</v>
      </c>
      <c r="AQ71" s="152">
        <f t="shared" si="58"/>
        <v>0.59939679670925727</v>
      </c>
      <c r="AR71" s="151">
        <v>1</v>
      </c>
      <c r="AS71" s="151">
        <v>1</v>
      </c>
      <c r="AT71" s="151">
        <v>1</v>
      </c>
      <c r="AU71" s="151">
        <v>1</v>
      </c>
      <c r="AV71" s="151">
        <v>1</v>
      </c>
      <c r="AW71" s="151">
        <v>1</v>
      </c>
      <c r="AX71" s="151">
        <v>1</v>
      </c>
      <c r="AY71" s="151">
        <v>1</v>
      </c>
      <c r="AZ71" s="151">
        <v>1</v>
      </c>
      <c r="BA71" s="152">
        <v>1</v>
      </c>
      <c r="BB71" s="147"/>
      <c r="BC71" s="151"/>
      <c r="BD71" s="151"/>
      <c r="BE71" s="151"/>
      <c r="BF71" s="151"/>
      <c r="BG71" s="151"/>
      <c r="BH71" s="151"/>
      <c r="BI71" s="151"/>
      <c r="BJ71" s="151"/>
      <c r="BK71" s="152"/>
      <c r="BL71" s="152"/>
      <c r="BM71" s="168" t="s">
        <v>22</v>
      </c>
    </row>
    <row r="72" spans="1:65" s="93" customFormat="1" x14ac:dyDescent="0.2">
      <c r="A72" s="207" t="s">
        <v>102</v>
      </c>
      <c r="B72" s="166" t="s">
        <v>4</v>
      </c>
      <c r="C72" s="236"/>
      <c r="D72" s="282">
        <f>D$31*D71</f>
        <v>0</v>
      </c>
      <c r="E72" s="283">
        <f t="shared" ref="E72:M72" si="59">E$31*E71</f>
        <v>0</v>
      </c>
      <c r="F72" s="283">
        <f t="shared" si="59"/>
        <v>0</v>
      </c>
      <c r="G72" s="283">
        <f t="shared" si="59"/>
        <v>0</v>
      </c>
      <c r="H72" s="283">
        <f t="shared" si="59"/>
        <v>0</v>
      </c>
      <c r="I72" s="283">
        <f t="shared" si="59"/>
        <v>0</v>
      </c>
      <c r="J72" s="283">
        <f t="shared" si="59"/>
        <v>0</v>
      </c>
      <c r="K72" s="283">
        <f t="shared" si="59"/>
        <v>0</v>
      </c>
      <c r="L72" s="283">
        <f t="shared" si="59"/>
        <v>0</v>
      </c>
      <c r="M72" s="283">
        <f t="shared" si="59"/>
        <v>0</v>
      </c>
      <c r="N72" s="282">
        <f>N$31*N71</f>
        <v>0</v>
      </c>
      <c r="O72" s="283">
        <f t="shared" ref="O72:W72" si="60">O$31*O71</f>
        <v>0</v>
      </c>
      <c r="P72" s="283">
        <f t="shared" si="60"/>
        <v>0</v>
      </c>
      <c r="Q72" s="283">
        <f t="shared" si="60"/>
        <v>0</v>
      </c>
      <c r="R72" s="283">
        <f t="shared" si="60"/>
        <v>0</v>
      </c>
      <c r="S72" s="283">
        <f t="shared" si="60"/>
        <v>0</v>
      </c>
      <c r="T72" s="283">
        <f t="shared" si="60"/>
        <v>0</v>
      </c>
      <c r="U72" s="283">
        <f t="shared" si="60"/>
        <v>0</v>
      </c>
      <c r="V72" s="283">
        <f t="shared" si="60"/>
        <v>0</v>
      </c>
      <c r="W72" s="284">
        <f t="shared" si="60"/>
        <v>0</v>
      </c>
      <c r="X72" s="151">
        <f t="shared" ref="X72:AE72" si="61">X$33*X71</f>
        <v>0.17981903901277718</v>
      </c>
      <c r="Y72" s="151">
        <f t="shared" si="61"/>
        <v>0.17981903901277665</v>
      </c>
      <c r="Z72" s="151">
        <f t="shared" si="61"/>
        <v>0.10015817262506356</v>
      </c>
      <c r="AA72" s="151">
        <f t="shared" si="61"/>
        <v>0.10015817262506332</v>
      </c>
      <c r="AB72" s="151">
        <f t="shared" si="61"/>
        <v>0.10015817262506309</v>
      </c>
      <c r="AC72" s="151">
        <f t="shared" si="61"/>
        <v>0.10015817262506356</v>
      </c>
      <c r="AD72" s="151">
        <f t="shared" si="61"/>
        <v>0.10015817262506309</v>
      </c>
      <c r="AE72" s="151">
        <f t="shared" si="61"/>
        <v>0.10015817262506359</v>
      </c>
      <c r="AF72" s="151">
        <f>AF$33*AF71</f>
        <v>0.10015817262506299</v>
      </c>
      <c r="AG72" s="152">
        <f>AG$33*AG71</f>
        <v>0.10015817262506332</v>
      </c>
      <c r="AH72" s="147">
        <f>AH$33*AH71</f>
        <v>0.17981903901277718</v>
      </c>
      <c r="AI72" s="151">
        <f>AI$33*AI71</f>
        <v>0.17981903901277665</v>
      </c>
      <c r="AJ72" s="151">
        <f t="shared" ref="AJ72:AQ72" si="62">AJ$33*AJ71</f>
        <v>0.17981903901277718</v>
      </c>
      <c r="AK72" s="151">
        <f t="shared" si="62"/>
        <v>0.1798190390127769</v>
      </c>
      <c r="AL72" s="151">
        <f t="shared" si="62"/>
        <v>0.17981903901277715</v>
      </c>
      <c r="AM72" s="151">
        <f t="shared" si="62"/>
        <v>0.17981903901277718</v>
      </c>
      <c r="AN72" s="151">
        <f t="shared" si="62"/>
        <v>0.17981903901277665</v>
      </c>
      <c r="AO72" s="151">
        <f t="shared" si="62"/>
        <v>0.17981903901277718</v>
      </c>
      <c r="AP72" s="151">
        <f t="shared" si="62"/>
        <v>0.17981903901277665</v>
      </c>
      <c r="AQ72" s="152">
        <f t="shared" si="62"/>
        <v>0.17981903901277718</v>
      </c>
      <c r="AR72" s="151">
        <f t="shared" ref="AR72:BA72" si="63">AR$34*AR71</f>
        <v>3</v>
      </c>
      <c r="AS72" s="151">
        <f>AS$34*AS71</f>
        <v>3</v>
      </c>
      <c r="AT72" s="151">
        <f t="shared" si="63"/>
        <v>3</v>
      </c>
      <c r="AU72" s="151">
        <f t="shared" si="63"/>
        <v>3</v>
      </c>
      <c r="AV72" s="151">
        <f t="shared" si="63"/>
        <v>3</v>
      </c>
      <c r="AW72" s="151">
        <f t="shared" si="63"/>
        <v>3</v>
      </c>
      <c r="AX72" s="151">
        <f t="shared" si="63"/>
        <v>3</v>
      </c>
      <c r="AY72" s="151">
        <f t="shared" si="63"/>
        <v>3</v>
      </c>
      <c r="AZ72" s="151">
        <f>AZ$34*AZ71</f>
        <v>3</v>
      </c>
      <c r="BA72" s="152">
        <f t="shared" si="63"/>
        <v>3</v>
      </c>
      <c r="BB72" s="153">
        <f>SQRT(SUMSQ(D72,X72,AH72,N72))+AR72</f>
        <v>3.2543025237447663</v>
      </c>
      <c r="BC72" s="154">
        <f>SQRT(SUMSQ(E72,Y72,AI72,O72))+AS72</f>
        <v>3.2543025237447654</v>
      </c>
      <c r="BD72" s="154">
        <f t="shared" ref="BD72:BK72" si="64">SQRT(SUMSQ(F72,Z72,AJ72,P72))+AT72</f>
        <v>3.2058313541107641</v>
      </c>
      <c r="BE72" s="154">
        <f t="shared" si="64"/>
        <v>3.2058313541107637</v>
      </c>
      <c r="BF72" s="154">
        <f t="shared" si="64"/>
        <v>3.2058313541107637</v>
      </c>
      <c r="BG72" s="154">
        <f t="shared" si="64"/>
        <v>3.2058313541107641</v>
      </c>
      <c r="BH72" s="154">
        <f t="shared" si="64"/>
        <v>3.2058313541107633</v>
      </c>
      <c r="BI72" s="154">
        <f t="shared" si="64"/>
        <v>3.2058313541107641</v>
      </c>
      <c r="BJ72" s="154">
        <f t="shared" si="64"/>
        <v>3.2058313541107633</v>
      </c>
      <c r="BK72" s="155">
        <f t="shared" si="64"/>
        <v>3.2058313541107637</v>
      </c>
      <c r="BL72" s="155"/>
      <c r="BM72" s="202" t="s">
        <v>92</v>
      </c>
    </row>
    <row r="73" spans="1:65" s="93" customFormat="1" ht="13.5" thickBot="1" x14ac:dyDescent="0.25">
      <c r="A73" s="115"/>
      <c r="B73" s="167"/>
      <c r="C73" s="240"/>
      <c r="D73" s="116"/>
      <c r="E73" s="117"/>
      <c r="F73" s="117"/>
      <c r="G73" s="117"/>
      <c r="H73" s="117"/>
      <c r="I73" s="117"/>
      <c r="J73" s="117"/>
      <c r="K73" s="117"/>
      <c r="L73" s="117"/>
      <c r="M73" s="117"/>
      <c r="N73" s="116"/>
      <c r="O73" s="117"/>
      <c r="P73" s="117"/>
      <c r="Q73" s="117"/>
      <c r="R73" s="117"/>
      <c r="S73" s="117"/>
      <c r="T73" s="117"/>
      <c r="U73" s="117"/>
      <c r="V73" s="117"/>
      <c r="W73" s="118"/>
      <c r="X73" s="117"/>
      <c r="Y73" s="117"/>
      <c r="Z73" s="117"/>
      <c r="AA73" s="117"/>
      <c r="AB73" s="117"/>
      <c r="AC73" s="117"/>
      <c r="AD73" s="117"/>
      <c r="AE73" s="117"/>
      <c r="AF73" s="117"/>
      <c r="AG73" s="118"/>
      <c r="AH73" s="116"/>
      <c r="AI73" s="117"/>
      <c r="AJ73" s="117"/>
      <c r="AK73" s="117"/>
      <c r="AL73" s="117"/>
      <c r="AM73" s="117"/>
      <c r="AN73" s="117"/>
      <c r="AO73" s="117"/>
      <c r="AP73" s="117"/>
      <c r="AQ73" s="118"/>
      <c r="AR73" s="117"/>
      <c r="AS73" s="117"/>
      <c r="AT73" s="117"/>
      <c r="AU73" s="117"/>
      <c r="AV73" s="117"/>
      <c r="AW73" s="117"/>
      <c r="AX73" s="117"/>
      <c r="AY73" s="117"/>
      <c r="AZ73" s="117"/>
      <c r="BA73" s="117"/>
      <c r="BB73" s="119"/>
      <c r="BC73" s="120"/>
      <c r="BD73" s="120"/>
      <c r="BE73" s="120"/>
      <c r="BF73" s="120"/>
      <c r="BG73" s="120"/>
      <c r="BH73" s="120"/>
      <c r="BI73" s="120"/>
      <c r="BJ73" s="120"/>
      <c r="BK73" s="121"/>
      <c r="BL73" s="121"/>
      <c r="BM73" s="122"/>
    </row>
    <row r="74" spans="1:65" s="93" customFormat="1" x14ac:dyDescent="0.2">
      <c r="A74" s="123"/>
      <c r="B74" s="95"/>
      <c r="C74" s="95"/>
      <c r="D74" s="110"/>
      <c r="E74" s="110"/>
      <c r="F74" s="110"/>
      <c r="G74" s="110"/>
      <c r="H74" s="110"/>
      <c r="I74" s="110"/>
      <c r="J74" s="110"/>
      <c r="K74" s="110"/>
      <c r="L74" s="110"/>
      <c r="M74" s="110"/>
      <c r="N74" s="110"/>
      <c r="O74" s="110"/>
      <c r="P74" s="110"/>
      <c r="Q74" s="110"/>
      <c r="R74" s="110"/>
      <c r="S74" s="110"/>
      <c r="T74" s="110"/>
      <c r="U74" s="110"/>
      <c r="V74" s="110"/>
      <c r="W74" s="110"/>
      <c r="X74" s="110"/>
      <c r="Y74" s="110"/>
      <c r="Z74" s="110"/>
      <c r="AA74" s="110"/>
      <c r="AB74" s="110"/>
      <c r="AC74" s="110"/>
      <c r="AD74" s="110"/>
      <c r="AE74" s="110"/>
      <c r="AF74" s="110"/>
      <c r="AG74" s="110"/>
      <c r="AH74" s="110"/>
      <c r="AI74" s="110"/>
      <c r="AJ74" s="110"/>
      <c r="AK74" s="110"/>
      <c r="AL74" s="110"/>
      <c r="AM74" s="110"/>
      <c r="AN74" s="110"/>
      <c r="AO74" s="110"/>
      <c r="AP74" s="110"/>
      <c r="AQ74" s="110"/>
      <c r="AR74" s="110"/>
      <c r="AS74" s="110"/>
      <c r="AT74" s="110"/>
      <c r="AU74" s="110"/>
      <c r="AV74" s="110"/>
      <c r="AW74" s="110"/>
      <c r="AX74" s="110"/>
      <c r="AY74" s="110"/>
      <c r="AZ74" s="110"/>
      <c r="BA74" s="110"/>
      <c r="BB74" s="112"/>
      <c r="BC74" s="112"/>
      <c r="BD74" s="112"/>
      <c r="BE74" s="112"/>
      <c r="BF74" s="112"/>
      <c r="BG74" s="112"/>
      <c r="BH74" s="112"/>
      <c r="BI74" s="112"/>
      <c r="BJ74" s="112"/>
      <c r="BK74" s="112"/>
      <c r="BL74" s="112"/>
      <c r="BM74" s="124"/>
    </row>
    <row r="75" spans="1:65" s="93" customFormat="1" ht="13.5" thickBot="1" x14ac:dyDescent="0.25">
      <c r="BM75" s="125"/>
    </row>
    <row r="76" spans="1:65" s="93" customFormat="1" x14ac:dyDescent="0.2">
      <c r="A76" s="1" t="s">
        <v>19</v>
      </c>
      <c r="B76" s="289"/>
      <c r="C76" s="289"/>
      <c r="D76" s="289"/>
      <c r="E76" s="289"/>
      <c r="F76" s="289"/>
      <c r="G76" s="289"/>
      <c r="H76" s="289"/>
      <c r="I76" s="289"/>
      <c r="J76" s="289"/>
      <c r="K76" s="289"/>
      <c r="L76" s="289"/>
      <c r="M76" s="289"/>
      <c r="N76" s="289"/>
      <c r="O76" s="289"/>
      <c r="P76" s="289"/>
      <c r="Q76" s="289"/>
      <c r="R76" s="289"/>
      <c r="S76" s="289"/>
      <c r="T76" s="289"/>
      <c r="U76" s="289"/>
      <c r="V76" s="289"/>
      <c r="W76" s="289"/>
      <c r="X76" s="100"/>
      <c r="Y76" s="100"/>
      <c r="Z76" s="100"/>
      <c r="AA76" s="100"/>
      <c r="AB76" s="100"/>
      <c r="AC76" s="100"/>
      <c r="AD76" s="100"/>
      <c r="AE76" s="100"/>
      <c r="AF76" s="100"/>
      <c r="AG76" s="100"/>
      <c r="AH76" s="289"/>
      <c r="AI76" s="289"/>
      <c r="AJ76" s="289"/>
      <c r="AK76" s="289"/>
      <c r="AL76" s="289"/>
      <c r="AM76" s="289"/>
      <c r="AN76" s="289"/>
      <c r="AO76" s="289"/>
      <c r="AP76" s="100"/>
      <c r="AQ76" s="100"/>
      <c r="AR76" s="100"/>
      <c r="AS76" s="100"/>
      <c r="AT76" s="100"/>
      <c r="AU76" s="100"/>
      <c r="AV76" s="100"/>
      <c r="AW76" s="100"/>
      <c r="AX76" s="100"/>
      <c r="AY76" s="100"/>
      <c r="AZ76" s="100"/>
      <c r="BA76" s="100"/>
      <c r="BB76" s="100"/>
      <c r="BC76" s="100"/>
      <c r="BD76" s="100"/>
      <c r="BE76" s="100"/>
      <c r="BF76" s="100"/>
      <c r="BG76" s="100"/>
      <c r="BH76" s="100"/>
      <c r="BI76" s="100"/>
      <c r="BJ76" s="100"/>
      <c r="BK76" s="100"/>
      <c r="BL76" s="100"/>
      <c r="BM76" s="131" t="s">
        <v>0</v>
      </c>
    </row>
    <row r="77" spans="1:65" s="93" customFormat="1" x14ac:dyDescent="0.2">
      <c r="A77" s="260" t="s">
        <v>161</v>
      </c>
      <c r="B77" s="7"/>
      <c r="C77" s="7"/>
      <c r="D77" s="7"/>
      <c r="E77" s="7"/>
      <c r="F77" s="7"/>
      <c r="G77" s="7"/>
      <c r="H77" s="7"/>
      <c r="I77" s="7"/>
      <c r="J77" s="7"/>
      <c r="K77" s="7"/>
      <c r="L77" s="7"/>
      <c r="M77" s="7"/>
      <c r="N77" s="7"/>
      <c r="O77" s="7"/>
      <c r="P77" s="7"/>
      <c r="Q77" s="7"/>
      <c r="R77" s="7"/>
      <c r="S77" s="7"/>
      <c r="T77" s="7"/>
      <c r="U77" s="7"/>
      <c r="V77" s="7"/>
      <c r="W77" s="7"/>
      <c r="X77" s="133"/>
      <c r="Y77" s="133"/>
      <c r="Z77" s="133"/>
      <c r="AA77" s="133"/>
      <c r="AB77" s="133"/>
      <c r="AC77" s="133"/>
      <c r="AD77" s="133"/>
      <c r="AE77" s="133"/>
      <c r="AF77" s="133"/>
      <c r="AG77" s="133"/>
      <c r="AH77" s="7"/>
      <c r="AI77" s="7"/>
      <c r="AJ77" s="7"/>
      <c r="AK77" s="7"/>
      <c r="AL77" s="7"/>
      <c r="AM77" s="7"/>
      <c r="AN77" s="7"/>
      <c r="AO77" s="7"/>
      <c r="AP77" s="133"/>
      <c r="AQ77" s="133"/>
      <c r="AR77" s="133"/>
      <c r="AS77" s="133"/>
      <c r="AT77" s="133"/>
      <c r="AU77" s="133"/>
      <c r="AV77" s="133"/>
      <c r="AW77" s="133"/>
      <c r="AX77" s="133"/>
      <c r="AY77" s="133"/>
      <c r="AZ77" s="133"/>
      <c r="BA77" s="133"/>
      <c r="BB77" s="133"/>
      <c r="BC77" s="133"/>
      <c r="BD77" s="133"/>
      <c r="BE77" s="133"/>
      <c r="BF77" s="133"/>
      <c r="BG77" s="133"/>
      <c r="BH77" s="133"/>
      <c r="BI77" s="133"/>
      <c r="BJ77" s="133"/>
      <c r="BK77" s="133"/>
      <c r="BL77" s="133"/>
      <c r="BM77" s="204"/>
    </row>
    <row r="78" spans="1:65" s="93" customFormat="1" ht="13.5" thickBot="1" x14ac:dyDescent="0.25">
      <c r="A78" s="203"/>
      <c r="B78" s="180"/>
      <c r="C78" s="180"/>
      <c r="D78" s="180"/>
      <c r="E78" s="180"/>
      <c r="F78" s="180"/>
      <c r="G78" s="180"/>
      <c r="H78" s="180"/>
      <c r="I78" s="180"/>
      <c r="J78" s="180"/>
      <c r="K78" s="180"/>
      <c r="L78" s="180"/>
      <c r="M78" s="180"/>
      <c r="N78" s="180"/>
      <c r="O78" s="180"/>
      <c r="P78" s="180"/>
      <c r="Q78" s="180"/>
      <c r="R78" s="180"/>
      <c r="S78" s="180"/>
      <c r="T78" s="180"/>
      <c r="U78" s="180"/>
      <c r="V78" s="180"/>
      <c r="W78" s="180"/>
      <c r="X78" s="170"/>
      <c r="Y78" s="170"/>
      <c r="Z78" s="170"/>
      <c r="AA78" s="170"/>
      <c r="AB78" s="170"/>
      <c r="AC78" s="170"/>
      <c r="AD78" s="170"/>
      <c r="AE78" s="170"/>
      <c r="AF78" s="170"/>
      <c r="AG78" s="170"/>
      <c r="AH78" s="180"/>
      <c r="AI78" s="180"/>
      <c r="AJ78" s="180"/>
      <c r="AK78" s="180"/>
      <c r="AL78" s="180"/>
      <c r="AM78" s="180"/>
      <c r="AN78" s="180"/>
      <c r="AO78" s="180"/>
      <c r="AP78" s="170"/>
      <c r="AQ78" s="170"/>
      <c r="AR78" s="170"/>
      <c r="AS78" s="170"/>
      <c r="AT78" s="170"/>
      <c r="AU78" s="170"/>
      <c r="AV78" s="170"/>
      <c r="AW78" s="170"/>
      <c r="AX78" s="170"/>
      <c r="AY78" s="170"/>
      <c r="AZ78" s="170"/>
      <c r="BA78" s="170"/>
      <c r="BB78" s="170"/>
      <c r="BC78" s="170"/>
      <c r="BD78" s="170"/>
      <c r="BE78" s="170"/>
      <c r="BF78" s="170"/>
      <c r="BG78" s="170"/>
      <c r="BH78" s="170"/>
      <c r="BI78" s="170"/>
      <c r="BJ78" s="170"/>
      <c r="BK78" s="170"/>
      <c r="BL78" s="170"/>
      <c r="BM78" s="205"/>
    </row>
    <row r="79" spans="1:65" s="93" customFormat="1" x14ac:dyDescent="0.2">
      <c r="BM79" s="125"/>
    </row>
    <row r="80" spans="1:65" s="93" customFormat="1" ht="13.5" thickBot="1" x14ac:dyDescent="0.25">
      <c r="BM80" s="125"/>
    </row>
    <row r="81" spans="1:65" s="93" customFormat="1" x14ac:dyDescent="0.2">
      <c r="A81" s="1" t="s">
        <v>20</v>
      </c>
      <c r="B81" s="148"/>
      <c r="C81" s="288"/>
      <c r="D81" s="329" t="s">
        <v>117</v>
      </c>
      <c r="E81" s="330"/>
      <c r="F81" s="336"/>
      <c r="G81" s="336"/>
      <c r="H81" s="336"/>
      <c r="I81" s="336"/>
      <c r="J81" s="336"/>
      <c r="K81" s="336"/>
      <c r="L81" s="336"/>
      <c r="M81" s="337"/>
      <c r="N81" s="329" t="s">
        <v>119</v>
      </c>
      <c r="O81" s="330"/>
      <c r="P81" s="336"/>
      <c r="Q81" s="336"/>
      <c r="R81" s="336"/>
      <c r="S81" s="336"/>
      <c r="T81" s="336"/>
      <c r="U81" s="336"/>
      <c r="V81" s="336"/>
      <c r="W81" s="337"/>
      <c r="X81" s="329" t="s">
        <v>115</v>
      </c>
      <c r="Y81" s="330"/>
      <c r="Z81" s="336"/>
      <c r="AA81" s="336"/>
      <c r="AB81" s="336"/>
      <c r="AC81" s="336"/>
      <c r="AD81" s="336"/>
      <c r="AE81" s="336"/>
      <c r="AF81" s="336"/>
      <c r="AG81" s="337"/>
      <c r="AH81" s="330" t="s">
        <v>114</v>
      </c>
      <c r="AI81" s="330"/>
      <c r="AJ81" s="336"/>
      <c r="AK81" s="336"/>
      <c r="AL81" s="336"/>
      <c r="AM81" s="336"/>
      <c r="AN81" s="336"/>
      <c r="AO81" s="336"/>
      <c r="AP81" s="336"/>
      <c r="AQ81" s="337"/>
      <c r="AR81" s="149"/>
      <c r="AS81" s="27"/>
      <c r="AT81" s="27"/>
      <c r="AU81" s="27"/>
      <c r="AV81" s="27"/>
      <c r="AW81" s="27"/>
      <c r="AX81" s="27"/>
      <c r="AY81" s="27"/>
      <c r="AZ81" s="27"/>
      <c r="BA81" s="27"/>
      <c r="BB81" s="27"/>
      <c r="BC81" s="27"/>
      <c r="BD81" s="27"/>
      <c r="BE81" s="27"/>
      <c r="BF81" s="27"/>
      <c r="BG81" s="27"/>
      <c r="BH81" s="27"/>
      <c r="BI81" s="27"/>
      <c r="BJ81" s="27"/>
      <c r="BK81" s="64"/>
      <c r="BL81" s="64"/>
      <c r="BM81" s="19" t="s">
        <v>0</v>
      </c>
    </row>
    <row r="82" spans="1:65" s="93" customFormat="1" x14ac:dyDescent="0.2">
      <c r="A82" s="2"/>
      <c r="B82" s="56"/>
      <c r="C82" s="226"/>
      <c r="D82" s="44" t="s">
        <v>31</v>
      </c>
      <c r="E82" s="291" t="s">
        <v>32</v>
      </c>
      <c r="F82" s="333" t="s">
        <v>89</v>
      </c>
      <c r="G82" s="333"/>
      <c r="H82" s="334"/>
      <c r="I82" s="334"/>
      <c r="J82" s="334"/>
      <c r="K82" s="334"/>
      <c r="L82" s="334"/>
      <c r="M82" s="335"/>
      <c r="N82" s="44" t="s">
        <v>31</v>
      </c>
      <c r="O82" s="291" t="s">
        <v>32</v>
      </c>
      <c r="P82" s="333" t="s">
        <v>89</v>
      </c>
      <c r="Q82" s="333"/>
      <c r="R82" s="334"/>
      <c r="S82" s="334"/>
      <c r="T82" s="334"/>
      <c r="U82" s="334"/>
      <c r="V82" s="334"/>
      <c r="W82" s="335"/>
      <c r="X82" s="44" t="s">
        <v>31</v>
      </c>
      <c r="Y82" s="291" t="s">
        <v>32</v>
      </c>
      <c r="Z82" s="333" t="s">
        <v>89</v>
      </c>
      <c r="AA82" s="333"/>
      <c r="AB82" s="334"/>
      <c r="AC82" s="334"/>
      <c r="AD82" s="334"/>
      <c r="AE82" s="334"/>
      <c r="AF82" s="334"/>
      <c r="AG82" s="335"/>
      <c r="AH82" s="44" t="s">
        <v>31</v>
      </c>
      <c r="AI82" s="291" t="s">
        <v>32</v>
      </c>
      <c r="AJ82" s="333" t="s">
        <v>89</v>
      </c>
      <c r="AK82" s="333"/>
      <c r="AL82" s="334"/>
      <c r="AM82" s="334"/>
      <c r="AN82" s="334"/>
      <c r="AO82" s="334"/>
      <c r="AP82" s="334"/>
      <c r="AQ82" s="335"/>
      <c r="AR82" s="44"/>
      <c r="AS82" s="291"/>
      <c r="AT82" s="291"/>
      <c r="AU82" s="291"/>
      <c r="AV82" s="291"/>
      <c r="AW82" s="291"/>
      <c r="AX82" s="291"/>
      <c r="AY82" s="291"/>
      <c r="AZ82" s="291"/>
      <c r="BA82" s="291"/>
      <c r="BB82" s="291"/>
      <c r="BC82" s="291"/>
      <c r="BD82" s="291"/>
      <c r="BE82" s="291"/>
      <c r="BF82" s="291"/>
      <c r="BG82" s="291"/>
      <c r="BH82" s="291"/>
      <c r="BI82" s="291"/>
      <c r="BJ82" s="291"/>
      <c r="BK82" s="45"/>
      <c r="BL82" s="45"/>
      <c r="BM82" s="20"/>
    </row>
    <row r="83" spans="1:65" s="93" customFormat="1" x14ac:dyDescent="0.2">
      <c r="A83" s="2" t="s">
        <v>5</v>
      </c>
      <c r="B83" s="91" t="s">
        <v>2</v>
      </c>
      <c r="C83" s="7"/>
      <c r="D83" s="150">
        <f t="shared" ref="D83:W83" si="65">D10</f>
        <v>-86.27</v>
      </c>
      <c r="E83" s="128">
        <f t="shared" si="65"/>
        <v>-113</v>
      </c>
      <c r="F83" s="128">
        <f t="shared" si="65"/>
        <v>-116</v>
      </c>
      <c r="G83" s="128">
        <f t="shared" si="65"/>
        <v>-115.5</v>
      </c>
      <c r="H83" s="128">
        <f t="shared" si="65"/>
        <v>-115</v>
      </c>
      <c r="I83" s="128">
        <f t="shared" si="65"/>
        <v>-114.5</v>
      </c>
      <c r="J83" s="128">
        <f t="shared" si="65"/>
        <v>-114</v>
      </c>
      <c r="K83" s="128">
        <f t="shared" si="65"/>
        <v>-113.5</v>
      </c>
      <c r="L83" s="128">
        <f t="shared" si="65"/>
        <v>-113</v>
      </c>
      <c r="M83" s="129">
        <f t="shared" si="65"/>
        <v>-112.5</v>
      </c>
      <c r="N83" s="150">
        <f t="shared" si="65"/>
        <v>-86.27</v>
      </c>
      <c r="O83" s="128">
        <f t="shared" si="65"/>
        <v>-113</v>
      </c>
      <c r="P83" s="128">
        <f t="shared" si="65"/>
        <v>-116</v>
      </c>
      <c r="Q83" s="128">
        <f t="shared" si="65"/>
        <v>-115.5</v>
      </c>
      <c r="R83" s="128">
        <f t="shared" si="65"/>
        <v>-115</v>
      </c>
      <c r="S83" s="128">
        <f t="shared" si="65"/>
        <v>-114.5</v>
      </c>
      <c r="T83" s="128">
        <f t="shared" si="65"/>
        <v>-114</v>
      </c>
      <c r="U83" s="128">
        <f t="shared" si="65"/>
        <v>-113.5</v>
      </c>
      <c r="V83" s="128">
        <f t="shared" si="65"/>
        <v>-113</v>
      </c>
      <c r="W83" s="129">
        <f t="shared" si="65"/>
        <v>-112.5</v>
      </c>
      <c r="X83" s="150"/>
      <c r="Y83" s="128"/>
      <c r="Z83" s="128"/>
      <c r="AA83" s="128"/>
      <c r="AB83" s="128"/>
      <c r="AC83" s="128"/>
      <c r="AD83" s="128"/>
      <c r="AE83" s="128"/>
      <c r="AF83" s="128"/>
      <c r="AG83" s="129"/>
      <c r="AH83" s="128"/>
      <c r="AI83" s="128"/>
      <c r="AJ83" s="128"/>
      <c r="AK83" s="128"/>
      <c r="AL83" s="128"/>
      <c r="AM83" s="128"/>
      <c r="AN83" s="128"/>
      <c r="AO83" s="128"/>
      <c r="AP83" s="128"/>
      <c r="AQ83" s="129"/>
      <c r="AR83" s="132"/>
      <c r="AS83" s="133"/>
      <c r="AT83" s="133"/>
      <c r="AU83" s="133"/>
      <c r="AV83" s="133"/>
      <c r="AW83" s="133"/>
      <c r="AX83" s="133"/>
      <c r="AY83" s="133"/>
      <c r="AZ83" s="133"/>
      <c r="BA83" s="133"/>
      <c r="BB83" s="7"/>
      <c r="BC83" s="7"/>
      <c r="BD83" s="7"/>
      <c r="BE83" s="7"/>
      <c r="BF83" s="7"/>
      <c r="BG83" s="7"/>
      <c r="BH83" s="7"/>
      <c r="BI83" s="7"/>
      <c r="BJ83" s="7"/>
      <c r="BK83" s="91"/>
      <c r="BL83" s="91"/>
      <c r="BM83" s="33"/>
    </row>
    <row r="84" spans="1:65" s="93" customFormat="1" x14ac:dyDescent="0.2">
      <c r="A84" s="2" t="s">
        <v>3</v>
      </c>
      <c r="B84" s="91" t="s">
        <v>4</v>
      </c>
      <c r="C84" s="7"/>
      <c r="D84" s="150"/>
      <c r="E84" s="128"/>
      <c r="F84" s="128"/>
      <c r="G84" s="128"/>
      <c r="H84" s="128"/>
      <c r="I84" s="128"/>
      <c r="J84" s="128"/>
      <c r="K84" s="128"/>
      <c r="L84" s="128"/>
      <c r="M84" s="129"/>
      <c r="N84" s="150"/>
      <c r="O84" s="128"/>
      <c r="P84" s="128"/>
      <c r="Q84" s="128"/>
      <c r="R84" s="128"/>
      <c r="S84" s="128"/>
      <c r="T84" s="128"/>
      <c r="U84" s="128"/>
      <c r="V84" s="128"/>
      <c r="W84" s="129"/>
      <c r="X84" s="150">
        <f t="shared" ref="X84:AQ84" si="66">X11</f>
        <v>-1.75</v>
      </c>
      <c r="Y84" s="128">
        <f t="shared" si="66"/>
        <v>-1.75</v>
      </c>
      <c r="Z84" s="128">
        <f t="shared" si="66"/>
        <v>3</v>
      </c>
      <c r="AA84" s="128">
        <f t="shared" si="66"/>
        <v>3</v>
      </c>
      <c r="AB84" s="128">
        <f t="shared" si="66"/>
        <v>3</v>
      </c>
      <c r="AC84" s="128">
        <f t="shared" si="66"/>
        <v>3</v>
      </c>
      <c r="AD84" s="128">
        <f t="shared" si="66"/>
        <v>3</v>
      </c>
      <c r="AE84" s="128">
        <f t="shared" si="66"/>
        <v>3</v>
      </c>
      <c r="AF84" s="128">
        <f t="shared" si="66"/>
        <v>3</v>
      </c>
      <c r="AG84" s="129">
        <f t="shared" si="66"/>
        <v>3</v>
      </c>
      <c r="AH84" s="128">
        <f t="shared" si="66"/>
        <v>-1.75</v>
      </c>
      <c r="AI84" s="128">
        <f t="shared" si="66"/>
        <v>-1.75</v>
      </c>
      <c r="AJ84" s="128">
        <f t="shared" si="66"/>
        <v>-1.75</v>
      </c>
      <c r="AK84" s="128">
        <f t="shared" si="66"/>
        <v>-1.75</v>
      </c>
      <c r="AL84" s="128">
        <f t="shared" si="66"/>
        <v>-1.75</v>
      </c>
      <c r="AM84" s="128">
        <f t="shared" si="66"/>
        <v>-1.75</v>
      </c>
      <c r="AN84" s="128">
        <f t="shared" si="66"/>
        <v>-1.75</v>
      </c>
      <c r="AO84" s="128">
        <f t="shared" si="66"/>
        <v>-1.75</v>
      </c>
      <c r="AP84" s="128">
        <f t="shared" si="66"/>
        <v>-1.75</v>
      </c>
      <c r="AQ84" s="129">
        <f t="shared" si="66"/>
        <v>-1.75</v>
      </c>
      <c r="AR84" s="150"/>
      <c r="AS84" s="128"/>
      <c r="AT84" s="128"/>
      <c r="AU84" s="128"/>
      <c r="AV84" s="128"/>
      <c r="AW84" s="128"/>
      <c r="AX84" s="128"/>
      <c r="AY84" s="128"/>
      <c r="AZ84" s="128"/>
      <c r="BA84" s="128"/>
      <c r="BB84" s="133"/>
      <c r="BC84" s="133"/>
      <c r="BD84" s="133"/>
      <c r="BE84" s="133"/>
      <c r="BF84" s="133"/>
      <c r="BG84" s="133"/>
      <c r="BH84" s="133"/>
      <c r="BI84" s="133"/>
      <c r="BJ84" s="133"/>
      <c r="BK84" s="134"/>
      <c r="BL84" s="134"/>
      <c r="BM84" s="33"/>
    </row>
    <row r="85" spans="1:65" s="93" customFormat="1" x14ac:dyDescent="0.2">
      <c r="A85" s="2" t="s">
        <v>14</v>
      </c>
      <c r="B85" s="91" t="s">
        <v>4</v>
      </c>
      <c r="C85" s="7"/>
      <c r="D85" s="255">
        <v>0</v>
      </c>
      <c r="E85" s="256">
        <v>0</v>
      </c>
      <c r="F85" s="256">
        <v>0</v>
      </c>
      <c r="G85" s="256">
        <v>0</v>
      </c>
      <c r="H85" s="256">
        <v>0</v>
      </c>
      <c r="I85" s="256">
        <v>0</v>
      </c>
      <c r="J85" s="256">
        <v>0</v>
      </c>
      <c r="K85" s="256">
        <v>0</v>
      </c>
      <c r="L85" s="256">
        <v>0</v>
      </c>
      <c r="M85" s="257">
        <v>0</v>
      </c>
      <c r="N85" s="255">
        <v>0</v>
      </c>
      <c r="O85" s="256">
        <v>0</v>
      </c>
      <c r="P85" s="256">
        <v>0</v>
      </c>
      <c r="Q85" s="256">
        <v>0</v>
      </c>
      <c r="R85" s="256">
        <v>0</v>
      </c>
      <c r="S85" s="256">
        <v>0</v>
      </c>
      <c r="T85" s="256">
        <v>0</v>
      </c>
      <c r="U85" s="256">
        <v>0</v>
      </c>
      <c r="V85" s="256">
        <v>0</v>
      </c>
      <c r="W85" s="257">
        <v>0</v>
      </c>
      <c r="X85" s="255">
        <v>0</v>
      </c>
      <c r="Y85" s="256">
        <v>0</v>
      </c>
      <c r="Z85" s="256">
        <v>0</v>
      </c>
      <c r="AA85" s="256">
        <v>0</v>
      </c>
      <c r="AB85" s="256">
        <v>0</v>
      </c>
      <c r="AC85" s="256">
        <v>0</v>
      </c>
      <c r="AD85" s="256">
        <v>0</v>
      </c>
      <c r="AE85" s="256">
        <v>0</v>
      </c>
      <c r="AF85" s="256">
        <v>0</v>
      </c>
      <c r="AG85" s="257">
        <v>0</v>
      </c>
      <c r="AH85" s="258">
        <v>0</v>
      </c>
      <c r="AI85" s="258">
        <v>0</v>
      </c>
      <c r="AJ85" s="258">
        <v>0</v>
      </c>
      <c r="AK85" s="258">
        <v>0</v>
      </c>
      <c r="AL85" s="258">
        <v>0</v>
      </c>
      <c r="AM85" s="258">
        <v>0</v>
      </c>
      <c r="AN85" s="258">
        <v>0</v>
      </c>
      <c r="AO85" s="258">
        <v>0</v>
      </c>
      <c r="AP85" s="258">
        <v>0</v>
      </c>
      <c r="AQ85" s="258">
        <v>0</v>
      </c>
      <c r="AR85" s="150"/>
      <c r="AS85" s="128"/>
      <c r="AT85" s="128"/>
      <c r="AU85" s="128"/>
      <c r="AV85" s="128"/>
      <c r="AW85" s="128"/>
      <c r="AX85" s="128"/>
      <c r="AY85" s="128"/>
      <c r="AZ85" s="128"/>
      <c r="BA85" s="128"/>
      <c r="BB85" s="133"/>
      <c r="BC85" s="133"/>
      <c r="BD85" s="133"/>
      <c r="BE85" s="133"/>
      <c r="BF85" s="133"/>
      <c r="BG85" s="133"/>
      <c r="BH85" s="133"/>
      <c r="BI85" s="133"/>
      <c r="BJ85" s="133"/>
      <c r="BK85" s="134"/>
      <c r="BL85" s="134"/>
      <c r="BM85" s="171" t="s">
        <v>12</v>
      </c>
    </row>
    <row r="86" spans="1:65" s="93" customFormat="1" x14ac:dyDescent="0.2">
      <c r="A86" s="136" t="s">
        <v>13</v>
      </c>
      <c r="B86" s="91" t="s">
        <v>4</v>
      </c>
      <c r="C86" s="7"/>
      <c r="D86" s="181">
        <f t="shared" ref="D86:U86" si="67">D83+D85</f>
        <v>-86.27</v>
      </c>
      <c r="E86" s="182">
        <f>E83+E85</f>
        <v>-113</v>
      </c>
      <c r="F86" s="182">
        <f t="shared" si="67"/>
        <v>-116</v>
      </c>
      <c r="G86" s="182">
        <f t="shared" si="67"/>
        <v>-115.5</v>
      </c>
      <c r="H86" s="182">
        <f t="shared" si="67"/>
        <v>-115</v>
      </c>
      <c r="I86" s="182">
        <f t="shared" si="67"/>
        <v>-114.5</v>
      </c>
      <c r="J86" s="182">
        <f t="shared" si="67"/>
        <v>-114</v>
      </c>
      <c r="K86" s="182">
        <f t="shared" si="67"/>
        <v>-113.5</v>
      </c>
      <c r="L86" s="182">
        <f>L83+L85</f>
        <v>-113</v>
      </c>
      <c r="M86" s="183">
        <f t="shared" si="67"/>
        <v>-112.5</v>
      </c>
      <c r="N86" s="181">
        <f t="shared" si="67"/>
        <v>-86.27</v>
      </c>
      <c r="O86" s="182">
        <f>O83+O85</f>
        <v>-113</v>
      </c>
      <c r="P86" s="182">
        <f t="shared" si="67"/>
        <v>-116</v>
      </c>
      <c r="Q86" s="182">
        <f t="shared" si="67"/>
        <v>-115.5</v>
      </c>
      <c r="R86" s="182">
        <f t="shared" si="67"/>
        <v>-115</v>
      </c>
      <c r="S86" s="182">
        <f t="shared" si="67"/>
        <v>-114.5</v>
      </c>
      <c r="T86" s="182">
        <f t="shared" si="67"/>
        <v>-114</v>
      </c>
      <c r="U86" s="182">
        <f t="shared" si="67"/>
        <v>-113.5</v>
      </c>
      <c r="V86" s="182">
        <f>V83+V85</f>
        <v>-113</v>
      </c>
      <c r="W86" s="183">
        <f>W83+W85</f>
        <v>-112.5</v>
      </c>
      <c r="X86" s="181">
        <f t="shared" ref="X86:AQ86" si="68">X84+X85</f>
        <v>-1.75</v>
      </c>
      <c r="Y86" s="182">
        <f>Y84+Y85</f>
        <v>-1.75</v>
      </c>
      <c r="Z86" s="182">
        <f t="shared" si="68"/>
        <v>3</v>
      </c>
      <c r="AA86" s="182">
        <f t="shared" si="68"/>
        <v>3</v>
      </c>
      <c r="AB86" s="182">
        <f t="shared" si="68"/>
        <v>3</v>
      </c>
      <c r="AC86" s="182">
        <f t="shared" si="68"/>
        <v>3</v>
      </c>
      <c r="AD86" s="182">
        <f t="shared" si="68"/>
        <v>3</v>
      </c>
      <c r="AE86" s="182">
        <f t="shared" si="68"/>
        <v>3</v>
      </c>
      <c r="AF86" s="182">
        <f t="shared" si="68"/>
        <v>3</v>
      </c>
      <c r="AG86" s="183">
        <f t="shared" si="68"/>
        <v>3</v>
      </c>
      <c r="AH86" s="182">
        <f t="shared" si="68"/>
        <v>-1.75</v>
      </c>
      <c r="AI86" s="182">
        <f>AI84+AI85</f>
        <v>-1.75</v>
      </c>
      <c r="AJ86" s="182">
        <f t="shared" si="68"/>
        <v>-1.75</v>
      </c>
      <c r="AK86" s="182">
        <f t="shared" si="68"/>
        <v>-1.75</v>
      </c>
      <c r="AL86" s="182">
        <f t="shared" si="68"/>
        <v>-1.75</v>
      </c>
      <c r="AM86" s="182">
        <f t="shared" si="68"/>
        <v>-1.75</v>
      </c>
      <c r="AN86" s="182">
        <f t="shared" si="68"/>
        <v>-1.75</v>
      </c>
      <c r="AO86" s="182">
        <f t="shared" si="68"/>
        <v>-1.75</v>
      </c>
      <c r="AP86" s="182">
        <f t="shared" si="68"/>
        <v>-1.75</v>
      </c>
      <c r="AQ86" s="183">
        <f t="shared" si="68"/>
        <v>-1.75</v>
      </c>
      <c r="AR86" s="150"/>
      <c r="AS86" s="128"/>
      <c r="AT86" s="128"/>
      <c r="AU86" s="128"/>
      <c r="AV86" s="128"/>
      <c r="AW86" s="128"/>
      <c r="AX86" s="128"/>
      <c r="AY86" s="128"/>
      <c r="AZ86" s="128"/>
      <c r="BA86" s="128"/>
      <c r="BB86" s="133"/>
      <c r="BC86" s="133"/>
      <c r="BD86" s="133"/>
      <c r="BE86" s="133"/>
      <c r="BF86" s="133"/>
      <c r="BG86" s="133"/>
      <c r="BH86" s="133"/>
      <c r="BI86" s="133"/>
      <c r="BJ86" s="133"/>
      <c r="BK86" s="134"/>
      <c r="BL86" s="134"/>
      <c r="BM86" s="171" t="s">
        <v>24</v>
      </c>
    </row>
    <row r="87" spans="1:65" s="93" customFormat="1" x14ac:dyDescent="0.2">
      <c r="A87" s="2"/>
      <c r="B87" s="91"/>
      <c r="C87" s="7"/>
      <c r="D87" s="140"/>
      <c r="E87" s="7"/>
      <c r="F87" s="7"/>
      <c r="G87" s="7"/>
      <c r="H87" s="7"/>
      <c r="I87" s="7"/>
      <c r="J87" s="7"/>
      <c r="K87" s="7"/>
      <c r="L87" s="7"/>
      <c r="M87" s="91"/>
      <c r="N87" s="140"/>
      <c r="O87" s="7"/>
      <c r="P87" s="7"/>
      <c r="Q87" s="7"/>
      <c r="R87" s="7"/>
      <c r="S87" s="7"/>
      <c r="T87" s="7"/>
      <c r="U87" s="7"/>
      <c r="V87" s="7"/>
      <c r="W87" s="91"/>
      <c r="X87" s="150"/>
      <c r="Y87" s="128"/>
      <c r="Z87" s="128"/>
      <c r="AA87" s="128"/>
      <c r="AB87" s="128"/>
      <c r="AC87" s="128"/>
      <c r="AD87" s="128"/>
      <c r="AE87" s="128"/>
      <c r="AF87" s="128"/>
      <c r="AG87" s="129"/>
      <c r="AH87" s="128"/>
      <c r="AI87" s="128"/>
      <c r="AJ87" s="128"/>
      <c r="AK87" s="128"/>
      <c r="AL87" s="128"/>
      <c r="AM87" s="128"/>
      <c r="AN87" s="128"/>
      <c r="AO87" s="128"/>
      <c r="AP87" s="133"/>
      <c r="AQ87" s="134"/>
      <c r="AR87" s="132"/>
      <c r="AS87" s="133"/>
      <c r="AT87" s="133"/>
      <c r="AU87" s="133"/>
      <c r="AV87" s="133"/>
      <c r="AW87" s="133"/>
      <c r="AX87" s="133"/>
      <c r="AY87" s="133"/>
      <c r="AZ87" s="133"/>
      <c r="BA87" s="133"/>
      <c r="BB87" s="133"/>
      <c r="BC87" s="133"/>
      <c r="BD87" s="133"/>
      <c r="BE87" s="133"/>
      <c r="BF87" s="133"/>
      <c r="BG87" s="133"/>
      <c r="BH87" s="133"/>
      <c r="BI87" s="133"/>
      <c r="BJ87" s="133"/>
      <c r="BK87" s="134"/>
      <c r="BL87" s="134"/>
      <c r="BM87" s="171"/>
    </row>
    <row r="88" spans="1:65" s="93" customFormat="1" x14ac:dyDescent="0.2">
      <c r="A88" s="172" t="s">
        <v>11</v>
      </c>
      <c r="B88" s="91"/>
      <c r="C88" s="7"/>
      <c r="D88" s="140"/>
      <c r="E88" s="7"/>
      <c r="F88" s="7"/>
      <c r="G88" s="7"/>
      <c r="H88" s="7"/>
      <c r="I88" s="7"/>
      <c r="J88" s="7"/>
      <c r="K88" s="7"/>
      <c r="L88" s="7"/>
      <c r="M88" s="91"/>
      <c r="N88" s="140"/>
      <c r="O88" s="7"/>
      <c r="P88" s="7"/>
      <c r="Q88" s="7"/>
      <c r="R88" s="7"/>
      <c r="S88" s="7"/>
      <c r="T88" s="7"/>
      <c r="U88" s="7"/>
      <c r="V88" s="7"/>
      <c r="W88" s="91"/>
      <c r="X88" s="150"/>
      <c r="Y88" s="128"/>
      <c r="Z88" s="128"/>
      <c r="AA88" s="128"/>
      <c r="AB88" s="128"/>
      <c r="AC88" s="128"/>
      <c r="AD88" s="128"/>
      <c r="AE88" s="128"/>
      <c r="AF88" s="128"/>
      <c r="AG88" s="129"/>
      <c r="AH88" s="128"/>
      <c r="AI88" s="128"/>
      <c r="AJ88" s="128"/>
      <c r="AK88" s="128"/>
      <c r="AL88" s="128"/>
      <c r="AM88" s="128"/>
      <c r="AN88" s="128"/>
      <c r="AO88" s="128"/>
      <c r="AP88" s="133"/>
      <c r="AQ88" s="134"/>
      <c r="AR88" s="132"/>
      <c r="AS88" s="133"/>
      <c r="AT88" s="133"/>
      <c r="AU88" s="133"/>
      <c r="AV88" s="133"/>
      <c r="AW88" s="133"/>
      <c r="AX88" s="133"/>
      <c r="AY88" s="133"/>
      <c r="AZ88" s="133"/>
      <c r="BA88" s="133"/>
      <c r="BB88" s="133"/>
      <c r="BC88" s="133"/>
      <c r="BD88" s="133"/>
      <c r="BE88" s="133"/>
      <c r="BF88" s="133"/>
      <c r="BG88" s="133"/>
      <c r="BH88" s="133"/>
      <c r="BI88" s="133"/>
      <c r="BJ88" s="133"/>
      <c r="BK88" s="134"/>
      <c r="BL88" s="134"/>
      <c r="BM88" s="171"/>
    </row>
    <row r="89" spans="1:65" s="93" customFormat="1" x14ac:dyDescent="0.2">
      <c r="A89" s="2" t="s">
        <v>6</v>
      </c>
      <c r="B89" s="219" t="s">
        <v>63</v>
      </c>
      <c r="C89" s="7"/>
      <c r="D89" s="173">
        <f t="shared" ref="D89:W89" si="69">(10^12)*(10^-3)*10^(D86/10)*D5/15</f>
        <v>4.7209564663611507</v>
      </c>
      <c r="E89" s="174">
        <f t="shared" si="69"/>
        <v>1.0023744672545389E-2</v>
      </c>
      <c r="F89" s="174">
        <f t="shared" si="69"/>
        <v>5.0237728630191459E-3</v>
      </c>
      <c r="G89" s="174">
        <f t="shared" si="69"/>
        <v>5.6367658625288888E-3</v>
      </c>
      <c r="H89" s="174">
        <f t="shared" si="69"/>
        <v>6.3245553203367336E-3</v>
      </c>
      <c r="I89" s="174">
        <f t="shared" si="69"/>
        <v>7.096267784671503E-3</v>
      </c>
      <c r="J89" s="174">
        <f t="shared" si="69"/>
        <v>7.9621434110699069E-3</v>
      </c>
      <c r="K89" s="174">
        <f t="shared" si="69"/>
        <v>8.9336718430192471E-3</v>
      </c>
      <c r="L89" s="174">
        <f t="shared" si="69"/>
        <v>1.0023744672545389E-2</v>
      </c>
      <c r="M89" s="175">
        <f t="shared" si="69"/>
        <v>1.1246826503806952E-2</v>
      </c>
      <c r="N89" s="173">
        <f t="shared" si="69"/>
        <v>4.7209564663611507</v>
      </c>
      <c r="O89" s="174">
        <f t="shared" si="69"/>
        <v>1.0023744672545389E-2</v>
      </c>
      <c r="P89" s="174">
        <f t="shared" si="69"/>
        <v>5.0237728630191459E-3</v>
      </c>
      <c r="Q89" s="174">
        <f t="shared" si="69"/>
        <v>5.6367658625288888E-3</v>
      </c>
      <c r="R89" s="174">
        <f t="shared" si="69"/>
        <v>6.3245553203367336E-3</v>
      </c>
      <c r="S89" s="174">
        <f t="shared" si="69"/>
        <v>7.096267784671503E-3</v>
      </c>
      <c r="T89" s="174">
        <f t="shared" si="69"/>
        <v>7.9621434110699069E-3</v>
      </c>
      <c r="U89" s="174">
        <f t="shared" si="69"/>
        <v>8.9336718430192471E-3</v>
      </c>
      <c r="V89" s="174">
        <f t="shared" si="69"/>
        <v>1.0023744672545389E-2</v>
      </c>
      <c r="W89" s="175">
        <f t="shared" si="69"/>
        <v>1.1246826503806952E-2</v>
      </c>
      <c r="X89" s="173">
        <f t="shared" ref="X89:AQ89" si="70">(10^12)*(10^-3)*10^((D86+X86)/10)*X5/15</f>
        <v>3.155222539398689</v>
      </c>
      <c r="Y89" s="174">
        <f t="shared" si="70"/>
        <v>6.6993087831565493E-3</v>
      </c>
      <c r="Z89" s="174">
        <f t="shared" si="70"/>
        <v>1.0023744672545389E-2</v>
      </c>
      <c r="AA89" s="174">
        <f t="shared" si="70"/>
        <v>1.1246826503806952E-2</v>
      </c>
      <c r="AB89" s="174">
        <f t="shared" si="70"/>
        <v>1.2619146889603869E-2</v>
      </c>
      <c r="AC89" s="174">
        <f t="shared" si="70"/>
        <v>1.4158915687682707E-2</v>
      </c>
      <c r="AD89" s="174">
        <f t="shared" si="70"/>
        <v>1.5886564694485621E-2</v>
      </c>
      <c r="AE89" s="174">
        <f t="shared" si="70"/>
        <v>1.7825018762674831E-2</v>
      </c>
      <c r="AF89" s="174">
        <f t="shared" si="70"/>
        <v>0.02</v>
      </c>
      <c r="AG89" s="175">
        <f t="shared" si="70"/>
        <v>2.2440369086039226E-2</v>
      </c>
      <c r="AH89" s="174">
        <f t="shared" si="70"/>
        <v>3.155222539398689</v>
      </c>
      <c r="AI89" s="174">
        <f t="shared" si="70"/>
        <v>6.6993087831565493E-3</v>
      </c>
      <c r="AJ89" s="174">
        <f t="shared" si="70"/>
        <v>3.3576080362451048E-3</v>
      </c>
      <c r="AK89" s="174">
        <f t="shared" si="70"/>
        <v>3.7672981789795947E-3</v>
      </c>
      <c r="AL89" s="174">
        <f t="shared" si="70"/>
        <v>4.2269780796732699E-3</v>
      </c>
      <c r="AM89" s="174">
        <f t="shared" si="70"/>
        <v>4.7427474113232978E-3</v>
      </c>
      <c r="AN89" s="174">
        <f t="shared" si="70"/>
        <v>5.321450119597621E-3</v>
      </c>
      <c r="AO89" s="174">
        <f t="shared" si="70"/>
        <v>5.970765237835898E-3</v>
      </c>
      <c r="AP89" s="174">
        <f t="shared" si="70"/>
        <v>6.6993087831565493E-3</v>
      </c>
      <c r="AQ89" s="175">
        <f t="shared" si="70"/>
        <v>7.5167480857688488E-3</v>
      </c>
      <c r="AR89" s="173"/>
      <c r="AS89" s="174"/>
      <c r="AT89" s="174"/>
      <c r="AU89" s="174"/>
      <c r="AV89" s="174"/>
      <c r="AW89" s="174"/>
      <c r="AX89" s="174"/>
      <c r="AY89" s="174"/>
      <c r="AZ89" s="174"/>
      <c r="BA89" s="174"/>
      <c r="BB89" s="174"/>
      <c r="BC89" s="174"/>
      <c r="BD89" s="174"/>
      <c r="BE89" s="174"/>
      <c r="BF89" s="174"/>
      <c r="BG89" s="174"/>
      <c r="BH89" s="174"/>
      <c r="BI89" s="174"/>
      <c r="BJ89" s="174"/>
      <c r="BK89" s="175"/>
      <c r="BL89" s="175"/>
      <c r="BM89" s="171"/>
    </row>
    <row r="90" spans="1:65" s="93" customFormat="1" x14ac:dyDescent="0.2">
      <c r="A90" s="31" t="s">
        <v>120</v>
      </c>
      <c r="B90" s="91" t="s">
        <v>4</v>
      </c>
      <c r="C90" s="7"/>
      <c r="D90" s="140" t="s">
        <v>7</v>
      </c>
      <c r="E90" s="7" t="s">
        <v>7</v>
      </c>
      <c r="F90" s="7" t="s">
        <v>7</v>
      </c>
      <c r="G90" s="7" t="s">
        <v>7</v>
      </c>
      <c r="H90" s="7" t="s">
        <v>7</v>
      </c>
      <c r="I90" s="7" t="s">
        <v>7</v>
      </c>
      <c r="J90" s="7" t="s">
        <v>7</v>
      </c>
      <c r="K90" s="7" t="s">
        <v>7</v>
      </c>
      <c r="L90" s="7" t="s">
        <v>7</v>
      </c>
      <c r="M90" s="91" t="s">
        <v>7</v>
      </c>
      <c r="N90" s="140" t="s">
        <v>7</v>
      </c>
      <c r="O90" s="7" t="s">
        <v>7</v>
      </c>
      <c r="P90" s="7" t="s">
        <v>7</v>
      </c>
      <c r="Q90" s="7" t="s">
        <v>7</v>
      </c>
      <c r="R90" s="7" t="s">
        <v>7</v>
      </c>
      <c r="S90" s="7" t="s">
        <v>7</v>
      </c>
      <c r="T90" s="7" t="s">
        <v>7</v>
      </c>
      <c r="U90" s="7" t="s">
        <v>7</v>
      </c>
      <c r="V90" s="7" t="s">
        <v>7</v>
      </c>
      <c r="W90" s="91" t="s">
        <v>7</v>
      </c>
      <c r="X90" s="176">
        <f t="shared" ref="X90:AO90" si="71">10*LOG(X89/(D89))</f>
        <v>-1.7500000000000082</v>
      </c>
      <c r="Y90" s="10">
        <f t="shared" si="71"/>
        <v>-1.749999999999978</v>
      </c>
      <c r="Z90" s="10">
        <f t="shared" si="71"/>
        <v>2.9999999999999876</v>
      </c>
      <c r="AA90" s="10">
        <f t="shared" si="71"/>
        <v>3.0000000000000031</v>
      </c>
      <c r="AB90" s="10">
        <f t="shared" si="71"/>
        <v>3.0000000000000187</v>
      </c>
      <c r="AC90" s="10">
        <f t="shared" si="71"/>
        <v>2.9999999999999885</v>
      </c>
      <c r="AD90" s="10">
        <f t="shared" si="71"/>
        <v>3.0000000000000182</v>
      </c>
      <c r="AE90" s="10">
        <f t="shared" si="71"/>
        <v>2.9999999999999885</v>
      </c>
      <c r="AF90" s="10">
        <f t="shared" si="71"/>
        <v>3.0000000000000249</v>
      </c>
      <c r="AG90" s="177">
        <f t="shared" si="71"/>
        <v>3.0000000000000031</v>
      </c>
      <c r="AH90" s="10">
        <f t="shared" si="71"/>
        <v>-1.7500000000000082</v>
      </c>
      <c r="AI90" s="10">
        <f t="shared" si="71"/>
        <v>-1.749999999999978</v>
      </c>
      <c r="AJ90" s="10">
        <f t="shared" si="71"/>
        <v>-1.7500000000000082</v>
      </c>
      <c r="AK90" s="10">
        <f t="shared" si="71"/>
        <v>-1.7499999999999933</v>
      </c>
      <c r="AL90" s="10">
        <f t="shared" si="71"/>
        <v>-1.7500000000000069</v>
      </c>
      <c r="AM90" s="10">
        <f t="shared" si="71"/>
        <v>-1.7500000000000075</v>
      </c>
      <c r="AN90" s="10">
        <f t="shared" si="71"/>
        <v>-1.749999999999978</v>
      </c>
      <c r="AO90" s="10">
        <f t="shared" si="71"/>
        <v>-1.7500000000000082</v>
      </c>
      <c r="AP90" s="10">
        <f>10*LOG(AP89/(V89))</f>
        <v>-1.749999999999978</v>
      </c>
      <c r="AQ90" s="177">
        <f>10*LOG(AQ89/(W89))</f>
        <v>-1.7500000000000091</v>
      </c>
      <c r="AR90" s="176"/>
      <c r="AS90" s="10"/>
      <c r="AT90" s="10"/>
      <c r="AU90" s="10"/>
      <c r="AV90" s="10"/>
      <c r="AW90" s="10"/>
      <c r="AX90" s="10"/>
      <c r="AY90" s="10"/>
      <c r="AZ90" s="10"/>
      <c r="BA90" s="10"/>
      <c r="BB90" s="34"/>
      <c r="BC90" s="34"/>
      <c r="BD90" s="34"/>
      <c r="BE90" s="34"/>
      <c r="BF90" s="34"/>
      <c r="BG90" s="34"/>
      <c r="BH90" s="34"/>
      <c r="BI90" s="34"/>
      <c r="BJ90" s="34"/>
      <c r="BK90" s="53"/>
      <c r="BL90" s="53"/>
      <c r="BM90" s="33" t="str">
        <f>BM19</f>
        <v>For SSB Es/Iot range check</v>
      </c>
    </row>
    <row r="91" spans="1:65" s="93" customFormat="1" x14ac:dyDescent="0.2">
      <c r="A91" s="31" t="s">
        <v>10</v>
      </c>
      <c r="B91" s="219" t="s">
        <v>62</v>
      </c>
      <c r="C91" s="7"/>
      <c r="D91" s="140" t="s">
        <v>7</v>
      </c>
      <c r="E91" s="7" t="s">
        <v>7</v>
      </c>
      <c r="F91" s="7" t="s">
        <v>7</v>
      </c>
      <c r="G91" s="7" t="s">
        <v>7</v>
      </c>
      <c r="H91" s="7" t="s">
        <v>7</v>
      </c>
      <c r="I91" s="7" t="s">
        <v>7</v>
      </c>
      <c r="J91" s="7" t="s">
        <v>7</v>
      </c>
      <c r="K91" s="7" t="s">
        <v>7</v>
      </c>
      <c r="L91" s="7" t="s">
        <v>7</v>
      </c>
      <c r="M91" s="91" t="s">
        <v>7</v>
      </c>
      <c r="N91" s="140" t="s">
        <v>7</v>
      </c>
      <c r="O91" s="7" t="s">
        <v>7</v>
      </c>
      <c r="P91" s="7" t="s">
        <v>7</v>
      </c>
      <c r="Q91" s="7" t="s">
        <v>7</v>
      </c>
      <c r="R91" s="7" t="s">
        <v>7</v>
      </c>
      <c r="S91" s="7" t="s">
        <v>7</v>
      </c>
      <c r="T91" s="7" t="s">
        <v>7</v>
      </c>
      <c r="U91" s="7" t="s">
        <v>7</v>
      </c>
      <c r="V91" s="7" t="s">
        <v>7</v>
      </c>
      <c r="W91" s="91" t="s">
        <v>7</v>
      </c>
      <c r="X91" s="176">
        <f t="shared" ref="X91:AQ91" si="72">D86+X86+10*LOG(X5/15)</f>
        <v>-85.009700043360183</v>
      </c>
      <c r="Y91" s="10">
        <f t="shared" si="72"/>
        <v>-111.73970004336019</v>
      </c>
      <c r="Z91" s="10">
        <f t="shared" si="72"/>
        <v>-109.98970004336019</v>
      </c>
      <c r="AA91" s="10">
        <f t="shared" si="72"/>
        <v>-109.48970004336019</v>
      </c>
      <c r="AB91" s="10">
        <f t="shared" si="72"/>
        <v>-108.98970004336019</v>
      </c>
      <c r="AC91" s="10">
        <f t="shared" si="72"/>
        <v>-108.48970004336019</v>
      </c>
      <c r="AD91" s="10">
        <f t="shared" si="72"/>
        <v>-107.98970004336019</v>
      </c>
      <c r="AE91" s="10">
        <f t="shared" si="72"/>
        <v>-107.48970004336019</v>
      </c>
      <c r="AF91" s="10">
        <f t="shared" si="72"/>
        <v>-106.98970004336019</v>
      </c>
      <c r="AG91" s="177">
        <f t="shared" si="72"/>
        <v>-106.48970004336019</v>
      </c>
      <c r="AH91" s="10">
        <f t="shared" si="72"/>
        <v>-85.009700043360183</v>
      </c>
      <c r="AI91" s="10">
        <f t="shared" si="72"/>
        <v>-111.73970004336019</v>
      </c>
      <c r="AJ91" s="10">
        <f t="shared" si="72"/>
        <v>-114.73970004336019</v>
      </c>
      <c r="AK91" s="10">
        <f t="shared" si="72"/>
        <v>-114.23970004336019</v>
      </c>
      <c r="AL91" s="10">
        <f t="shared" si="72"/>
        <v>-113.73970004336019</v>
      </c>
      <c r="AM91" s="10">
        <f t="shared" si="72"/>
        <v>-113.23970004336019</v>
      </c>
      <c r="AN91" s="10">
        <f t="shared" si="72"/>
        <v>-112.73970004336019</v>
      </c>
      <c r="AO91" s="10">
        <f t="shared" si="72"/>
        <v>-112.23970004336019</v>
      </c>
      <c r="AP91" s="10">
        <f t="shared" si="72"/>
        <v>-111.73970004336019</v>
      </c>
      <c r="AQ91" s="177">
        <f t="shared" si="72"/>
        <v>-111.23970004336019</v>
      </c>
      <c r="AR91" s="178"/>
      <c r="AS91" s="179"/>
      <c r="AT91" s="179"/>
      <c r="AU91" s="179"/>
      <c r="AV91" s="179"/>
      <c r="AW91" s="179"/>
      <c r="AX91" s="179"/>
      <c r="AY91" s="179"/>
      <c r="AZ91" s="179"/>
      <c r="BA91" s="179"/>
      <c r="BB91" s="7"/>
      <c r="BC91" s="7"/>
      <c r="BD91" s="7"/>
      <c r="BE91" s="7"/>
      <c r="BF91" s="7"/>
      <c r="BG91" s="7"/>
      <c r="BH91" s="7"/>
      <c r="BI91" s="7"/>
      <c r="BJ91" s="7"/>
      <c r="BK91" s="91"/>
      <c r="BL91" s="91"/>
      <c r="BM91" s="171" t="str">
        <f>BM20</f>
        <v>For SS-RSRQ level range check</v>
      </c>
    </row>
    <row r="92" spans="1:65" x14ac:dyDescent="0.2">
      <c r="A92" s="261" t="s">
        <v>90</v>
      </c>
      <c r="B92" s="292" t="s">
        <v>4</v>
      </c>
      <c r="C92" s="5"/>
      <c r="D92" s="46"/>
      <c r="E92" s="5"/>
      <c r="F92" s="5"/>
      <c r="G92" s="5"/>
      <c r="H92" s="5"/>
      <c r="I92" s="5"/>
      <c r="J92" s="5"/>
      <c r="K92" s="5"/>
      <c r="L92" s="5"/>
      <c r="M92" s="292"/>
      <c r="N92" s="46"/>
      <c r="O92" s="5"/>
      <c r="P92" s="5"/>
      <c r="Q92" s="5"/>
      <c r="R92" s="5"/>
      <c r="S92" s="5"/>
      <c r="T92" s="5"/>
      <c r="U92" s="5"/>
      <c r="V92" s="5"/>
      <c r="W92" s="292"/>
      <c r="X92" s="266">
        <f t="shared" ref="X92:AQ92" si="73">10*LOG(X89/(D89+X89))+10*LOG((X5*10^3)/(X6*10^3))</f>
        <v>-14.764668283842974</v>
      </c>
      <c r="Y92" s="34">
        <f t="shared" si="73"/>
        <v>-14.764668283842957</v>
      </c>
      <c r="Z92" s="34">
        <f t="shared" si="73"/>
        <v>-12.556161084841106</v>
      </c>
      <c r="AA92" s="34">
        <f t="shared" si="73"/>
        <v>-12.556161084841101</v>
      </c>
      <c r="AB92" s="34">
        <f t="shared" si="73"/>
        <v>-12.556161084841097</v>
      </c>
      <c r="AC92" s="128">
        <f t="shared" si="73"/>
        <v>-12.556161084841106</v>
      </c>
      <c r="AD92" s="34">
        <f t="shared" si="73"/>
        <v>-12.556161084841097</v>
      </c>
      <c r="AE92" s="128">
        <f t="shared" si="73"/>
        <v>-12.556161084841108</v>
      </c>
      <c r="AF92" s="34">
        <f t="shared" si="73"/>
        <v>-12.556161084841094</v>
      </c>
      <c r="AG92" s="53">
        <f t="shared" si="73"/>
        <v>-12.556161084841101</v>
      </c>
      <c r="AH92" s="69">
        <f t="shared" si="73"/>
        <v>-14.764668283842974</v>
      </c>
      <c r="AI92" s="34">
        <f t="shared" si="73"/>
        <v>-14.764668283842957</v>
      </c>
      <c r="AJ92" s="34">
        <f t="shared" si="73"/>
        <v>-14.764668283842974</v>
      </c>
      <c r="AK92" s="34">
        <f t="shared" si="73"/>
        <v>-14.764668283842965</v>
      </c>
      <c r="AL92" s="34">
        <f t="shared" si="73"/>
        <v>-14.764668283842973</v>
      </c>
      <c r="AM92" s="34">
        <f t="shared" si="73"/>
        <v>-14.764668283842974</v>
      </c>
      <c r="AN92" s="34">
        <f t="shared" si="73"/>
        <v>-14.764668283842957</v>
      </c>
      <c r="AO92" s="34">
        <f t="shared" si="73"/>
        <v>-14.764668283842974</v>
      </c>
      <c r="AP92" s="34">
        <f t="shared" si="73"/>
        <v>-14.764668283842957</v>
      </c>
      <c r="AQ92" s="53">
        <f t="shared" si="73"/>
        <v>-14.764668283842976</v>
      </c>
      <c r="AR92" s="70"/>
      <c r="AS92" s="35"/>
      <c r="AT92" s="35"/>
      <c r="AU92" s="35"/>
      <c r="AV92" s="35"/>
      <c r="AW92" s="35"/>
      <c r="AX92" s="35"/>
      <c r="AY92" s="35"/>
      <c r="AZ92" s="35"/>
      <c r="BA92" s="35"/>
      <c r="BB92" s="7"/>
      <c r="BC92" s="7"/>
      <c r="BD92" s="7"/>
      <c r="BE92" s="7"/>
      <c r="BF92" s="7"/>
      <c r="BG92" s="7"/>
      <c r="BH92" s="7"/>
      <c r="BI92" s="7"/>
      <c r="BJ92" s="7"/>
      <c r="BK92" s="91"/>
      <c r="BL92" s="91"/>
      <c r="BM92" s="22"/>
    </row>
    <row r="93" spans="1:65" x14ac:dyDescent="0.2">
      <c r="A93" s="270" t="s">
        <v>135</v>
      </c>
      <c r="B93" s="292" t="s">
        <v>4</v>
      </c>
      <c r="C93" s="5"/>
      <c r="D93" s="46" t="s">
        <v>7</v>
      </c>
      <c r="E93" s="5" t="s">
        <v>7</v>
      </c>
      <c r="F93" s="5" t="s">
        <v>7</v>
      </c>
      <c r="G93" s="5" t="s">
        <v>7</v>
      </c>
      <c r="H93" s="5" t="s">
        <v>7</v>
      </c>
      <c r="I93" s="5" t="s">
        <v>7</v>
      </c>
      <c r="J93" s="5" t="s">
        <v>7</v>
      </c>
      <c r="K93" s="5" t="s">
        <v>7</v>
      </c>
      <c r="L93" s="5" t="s">
        <v>7</v>
      </c>
      <c r="M93" s="292" t="s">
        <v>7</v>
      </c>
      <c r="N93" s="46" t="s">
        <v>7</v>
      </c>
      <c r="O93" s="5" t="s">
        <v>7</v>
      </c>
      <c r="P93" s="5" t="s">
        <v>7</v>
      </c>
      <c r="Q93" s="5" t="s">
        <v>7</v>
      </c>
      <c r="R93" s="5" t="s">
        <v>7</v>
      </c>
      <c r="S93" s="5" t="s">
        <v>7</v>
      </c>
      <c r="T93" s="5" t="s">
        <v>7</v>
      </c>
      <c r="U93" s="5" t="s">
        <v>7</v>
      </c>
      <c r="V93" s="5" t="s">
        <v>7</v>
      </c>
      <c r="W93" s="292" t="s">
        <v>7</v>
      </c>
      <c r="X93" s="46" t="s">
        <v>7</v>
      </c>
      <c r="Y93" s="5" t="s">
        <v>7</v>
      </c>
      <c r="Z93" s="5" t="s">
        <v>7</v>
      </c>
      <c r="AA93" s="5" t="s">
        <v>7</v>
      </c>
      <c r="AB93" s="5" t="s">
        <v>7</v>
      </c>
      <c r="AC93" s="5" t="s">
        <v>7</v>
      </c>
      <c r="AD93" s="5" t="s">
        <v>7</v>
      </c>
      <c r="AE93" s="5" t="s">
        <v>7</v>
      </c>
      <c r="AF93" s="5" t="s">
        <v>7</v>
      </c>
      <c r="AG93" s="292" t="s">
        <v>7</v>
      </c>
      <c r="AH93" s="69">
        <f>AH91-X91</f>
        <v>0</v>
      </c>
      <c r="AI93" s="34">
        <f t="shared" ref="AI93:AO94" si="74">AI91-Y91</f>
        <v>0</v>
      </c>
      <c r="AJ93" s="34">
        <f t="shared" si="74"/>
        <v>-4.75</v>
      </c>
      <c r="AK93" s="34">
        <f t="shared" si="74"/>
        <v>-4.75</v>
      </c>
      <c r="AL93" s="34">
        <f t="shared" si="74"/>
        <v>-4.75</v>
      </c>
      <c r="AM93" s="34">
        <f t="shared" si="74"/>
        <v>-4.75</v>
      </c>
      <c r="AN93" s="34">
        <f t="shared" si="74"/>
        <v>-4.75</v>
      </c>
      <c r="AO93" s="34">
        <f t="shared" si="74"/>
        <v>-4.75</v>
      </c>
      <c r="AP93" s="34">
        <f>AP91-AF91</f>
        <v>-4.75</v>
      </c>
      <c r="AQ93" s="53">
        <f>AQ91-AG91</f>
        <v>-4.75</v>
      </c>
      <c r="AR93" s="70"/>
      <c r="AS93" s="35"/>
      <c r="AT93" s="35"/>
      <c r="AU93" s="35"/>
      <c r="AV93" s="35"/>
      <c r="AW93" s="35"/>
      <c r="AX93" s="35"/>
      <c r="AY93" s="35"/>
      <c r="AZ93" s="35"/>
      <c r="BA93" s="35"/>
      <c r="BB93" s="7"/>
      <c r="BC93" s="7"/>
      <c r="BD93" s="7"/>
      <c r="BE93" s="7"/>
      <c r="BF93" s="7"/>
      <c r="BG93" s="7"/>
      <c r="BH93" s="7"/>
      <c r="BI93" s="7"/>
      <c r="BJ93" s="7"/>
      <c r="BK93" s="91"/>
      <c r="BL93" s="91"/>
      <c r="BM93" s="22"/>
    </row>
    <row r="94" spans="1:65" x14ac:dyDescent="0.2">
      <c r="A94" s="270" t="s">
        <v>98</v>
      </c>
      <c r="B94" s="292" t="s">
        <v>4</v>
      </c>
      <c r="C94" s="5"/>
      <c r="D94" s="46" t="s">
        <v>7</v>
      </c>
      <c r="E94" s="5" t="s">
        <v>7</v>
      </c>
      <c r="F94" s="5" t="s">
        <v>7</v>
      </c>
      <c r="G94" s="5" t="s">
        <v>7</v>
      </c>
      <c r="H94" s="5" t="s">
        <v>7</v>
      </c>
      <c r="I94" s="5" t="s">
        <v>7</v>
      </c>
      <c r="J94" s="5" t="s">
        <v>7</v>
      </c>
      <c r="K94" s="5" t="s">
        <v>7</v>
      </c>
      <c r="L94" s="5" t="s">
        <v>7</v>
      </c>
      <c r="M94" s="292" t="s">
        <v>7</v>
      </c>
      <c r="N94" s="46" t="s">
        <v>7</v>
      </c>
      <c r="O94" s="5" t="s">
        <v>7</v>
      </c>
      <c r="P94" s="5" t="s">
        <v>7</v>
      </c>
      <c r="Q94" s="5" t="s">
        <v>7</v>
      </c>
      <c r="R94" s="5" t="s">
        <v>7</v>
      </c>
      <c r="S94" s="5" t="s">
        <v>7</v>
      </c>
      <c r="T94" s="5" t="s">
        <v>7</v>
      </c>
      <c r="U94" s="5" t="s">
        <v>7</v>
      </c>
      <c r="V94" s="5" t="s">
        <v>7</v>
      </c>
      <c r="W94" s="292" t="s">
        <v>7</v>
      </c>
      <c r="X94" s="5" t="s">
        <v>7</v>
      </c>
      <c r="Y94" s="5" t="s">
        <v>7</v>
      </c>
      <c r="Z94" s="5" t="s">
        <v>7</v>
      </c>
      <c r="AA94" s="5" t="s">
        <v>7</v>
      </c>
      <c r="AB94" s="5" t="s">
        <v>7</v>
      </c>
      <c r="AC94" s="5" t="s">
        <v>7</v>
      </c>
      <c r="AD94" s="5" t="s">
        <v>7</v>
      </c>
      <c r="AE94" s="5" t="s">
        <v>7</v>
      </c>
      <c r="AF94" s="5" t="s">
        <v>7</v>
      </c>
      <c r="AG94" s="292" t="s">
        <v>7</v>
      </c>
      <c r="AH94" s="69">
        <f>AH92-X92</f>
        <v>0</v>
      </c>
      <c r="AI94" s="34">
        <f t="shared" si="74"/>
        <v>0</v>
      </c>
      <c r="AJ94" s="34">
        <f t="shared" si="74"/>
        <v>-2.2085071990018683</v>
      </c>
      <c r="AK94" s="34">
        <f t="shared" si="74"/>
        <v>-2.2085071990018648</v>
      </c>
      <c r="AL94" s="34">
        <f t="shared" si="74"/>
        <v>-2.2085071990018754</v>
      </c>
      <c r="AM94" s="34">
        <f t="shared" si="74"/>
        <v>-2.2085071990018683</v>
      </c>
      <c r="AN94" s="34">
        <f t="shared" si="74"/>
        <v>-2.2085071990018594</v>
      </c>
      <c r="AO94" s="34">
        <f t="shared" si="74"/>
        <v>-2.2085071990018665</v>
      </c>
      <c r="AP94" s="34">
        <f>AP92-AF92</f>
        <v>-2.208507199001863</v>
      </c>
      <c r="AQ94" s="53">
        <f>AQ92-AG92</f>
        <v>-2.2085071990018754</v>
      </c>
      <c r="AR94" s="70"/>
      <c r="AS94" s="35"/>
      <c r="AT94" s="35"/>
      <c r="AU94" s="35"/>
      <c r="AV94" s="35"/>
      <c r="AW94" s="35"/>
      <c r="AX94" s="35"/>
      <c r="AY94" s="35"/>
      <c r="AZ94" s="35"/>
      <c r="BA94" s="35"/>
      <c r="BB94" s="7"/>
      <c r="BC94" s="7"/>
      <c r="BD94" s="7"/>
      <c r="BE94" s="7"/>
      <c r="BF94" s="7"/>
      <c r="BG94" s="7"/>
      <c r="BH94" s="7"/>
      <c r="BI94" s="7"/>
      <c r="BJ94" s="7"/>
      <c r="BK94" s="91"/>
      <c r="BL94" s="91"/>
      <c r="BM94" s="22"/>
    </row>
    <row r="95" spans="1:65" s="93" customFormat="1" x14ac:dyDescent="0.2">
      <c r="A95" s="190" t="s">
        <v>34</v>
      </c>
      <c r="B95" s="227" t="s">
        <v>74</v>
      </c>
      <c r="C95" s="140"/>
      <c r="D95" s="176">
        <f t="shared" ref="D95:W95" si="75">10*LOG((D89+X89)*10^-9)+10*LOG(D8*12)</f>
        <v>-53.169329998537854</v>
      </c>
      <c r="E95" s="10">
        <f t="shared" si="75"/>
        <v>-79.899329998537866</v>
      </c>
      <c r="F95" s="10">
        <f t="shared" si="75"/>
        <v>-80.357837197539737</v>
      </c>
      <c r="G95" s="10">
        <f t="shared" si="75"/>
        <v>-79.857837197539737</v>
      </c>
      <c r="H95" s="10">
        <f t="shared" si="75"/>
        <v>-79.357837197539737</v>
      </c>
      <c r="I95" s="10">
        <f t="shared" si="75"/>
        <v>-78.857837197539709</v>
      </c>
      <c r="J95" s="10">
        <f t="shared" si="75"/>
        <v>-78.357837197539737</v>
      </c>
      <c r="K95" s="10">
        <f t="shared" si="75"/>
        <v>-77.857837197539737</v>
      </c>
      <c r="L95" s="10">
        <f t="shared" si="75"/>
        <v>-77.357837197539709</v>
      </c>
      <c r="M95" s="10">
        <f t="shared" si="75"/>
        <v>-76.857837197539737</v>
      </c>
      <c r="N95" s="176">
        <f t="shared" si="75"/>
        <v>-53.169329998537854</v>
      </c>
      <c r="O95" s="10">
        <f t="shared" si="75"/>
        <v>-79.899329998537866</v>
      </c>
      <c r="P95" s="10">
        <f t="shared" si="75"/>
        <v>-82.899329998537866</v>
      </c>
      <c r="Q95" s="10">
        <f t="shared" si="75"/>
        <v>-82.399329998537866</v>
      </c>
      <c r="R95" s="10">
        <f t="shared" si="75"/>
        <v>-81.899329998537866</v>
      </c>
      <c r="S95" s="10">
        <f t="shared" si="75"/>
        <v>-81.399329998537866</v>
      </c>
      <c r="T95" s="10">
        <f t="shared" si="75"/>
        <v>-80.899329998537866</v>
      </c>
      <c r="U95" s="10">
        <f t="shared" si="75"/>
        <v>-80.399329998537866</v>
      </c>
      <c r="V95" s="10">
        <f t="shared" si="75"/>
        <v>-79.899329998537866</v>
      </c>
      <c r="W95" s="177">
        <f t="shared" si="75"/>
        <v>-79.399329998537866</v>
      </c>
      <c r="X95" s="34" t="s">
        <v>7</v>
      </c>
      <c r="Y95" s="7" t="s">
        <v>7</v>
      </c>
      <c r="Z95" s="7" t="s">
        <v>7</v>
      </c>
      <c r="AA95" s="7" t="s">
        <v>7</v>
      </c>
      <c r="AB95" s="7" t="s">
        <v>7</v>
      </c>
      <c r="AC95" s="7" t="s">
        <v>7</v>
      </c>
      <c r="AD95" s="7" t="s">
        <v>7</v>
      </c>
      <c r="AE95" s="7" t="s">
        <v>7</v>
      </c>
      <c r="AF95" s="34" t="s">
        <v>7</v>
      </c>
      <c r="AG95" s="53" t="s">
        <v>7</v>
      </c>
      <c r="AH95" s="34" t="s">
        <v>7</v>
      </c>
      <c r="AI95" s="7" t="s">
        <v>7</v>
      </c>
      <c r="AJ95" s="7" t="s">
        <v>7</v>
      </c>
      <c r="AK95" s="7" t="s">
        <v>7</v>
      </c>
      <c r="AL95" s="7" t="s">
        <v>7</v>
      </c>
      <c r="AM95" s="7" t="s">
        <v>7</v>
      </c>
      <c r="AN95" s="7" t="s">
        <v>7</v>
      </c>
      <c r="AO95" s="7" t="s">
        <v>7</v>
      </c>
      <c r="AP95" s="34" t="s">
        <v>7</v>
      </c>
      <c r="AQ95" s="34" t="s">
        <v>7</v>
      </c>
      <c r="AR95" s="176"/>
      <c r="AS95" s="10"/>
      <c r="AT95" s="10"/>
      <c r="AU95" s="10"/>
      <c r="AV95" s="10"/>
      <c r="AW95" s="10"/>
      <c r="AX95" s="10"/>
      <c r="AY95" s="10"/>
      <c r="AZ95" s="10"/>
      <c r="BA95" s="10"/>
      <c r="BB95" s="7"/>
      <c r="BC95" s="7"/>
      <c r="BD95" s="7"/>
      <c r="BE95" s="7"/>
      <c r="BF95" s="7"/>
      <c r="BG95" s="7"/>
      <c r="BH95" s="7"/>
      <c r="BI95" s="7"/>
      <c r="BJ95" s="7"/>
      <c r="BK95" s="7"/>
      <c r="BL95" s="140"/>
      <c r="BM95" s="273" t="str">
        <f>BM24</f>
        <v>For Io level range check</v>
      </c>
    </row>
    <row r="96" spans="1:65" ht="13.5" thickBot="1" x14ac:dyDescent="0.25">
      <c r="A96" s="32" t="s">
        <v>99</v>
      </c>
      <c r="B96" s="57" t="s">
        <v>4</v>
      </c>
      <c r="C96" s="272"/>
      <c r="D96" s="80" t="s">
        <v>7</v>
      </c>
      <c r="E96" s="80" t="s">
        <v>7</v>
      </c>
      <c r="F96" s="80" t="s">
        <v>7</v>
      </c>
      <c r="G96" s="80" t="s">
        <v>7</v>
      </c>
      <c r="H96" s="80" t="s">
        <v>7</v>
      </c>
      <c r="I96" s="80" t="s">
        <v>7</v>
      </c>
      <c r="J96" s="80" t="s">
        <v>7</v>
      </c>
      <c r="K96" s="80" t="s">
        <v>7</v>
      </c>
      <c r="L96" s="80" t="s">
        <v>7</v>
      </c>
      <c r="M96" s="81" t="s">
        <v>7</v>
      </c>
      <c r="N96" s="80">
        <f>N95-D95</f>
        <v>0</v>
      </c>
      <c r="O96" s="80">
        <f t="shared" ref="O96:W96" si="76">O95-E95</f>
        <v>0</v>
      </c>
      <c r="P96" s="80">
        <f t="shared" si="76"/>
        <v>-2.5414928009981281</v>
      </c>
      <c r="Q96" s="80">
        <f t="shared" si="76"/>
        <v>-2.5414928009981281</v>
      </c>
      <c r="R96" s="80">
        <f t="shared" si="76"/>
        <v>-2.5414928009981281</v>
      </c>
      <c r="S96" s="80">
        <f t="shared" si="76"/>
        <v>-2.5414928009981566</v>
      </c>
      <c r="T96" s="80">
        <f t="shared" si="76"/>
        <v>-2.5414928009981281</v>
      </c>
      <c r="U96" s="80">
        <f t="shared" si="76"/>
        <v>-2.5414928009981281</v>
      </c>
      <c r="V96" s="80">
        <f t="shared" si="76"/>
        <v>-2.5414928009981566</v>
      </c>
      <c r="W96" s="80">
        <f t="shared" si="76"/>
        <v>-2.5414928009981281</v>
      </c>
      <c r="X96" s="79" t="s">
        <v>7</v>
      </c>
      <c r="Y96" s="14" t="s">
        <v>7</v>
      </c>
      <c r="Z96" s="14" t="s">
        <v>7</v>
      </c>
      <c r="AA96" s="14" t="s">
        <v>7</v>
      </c>
      <c r="AB96" s="14" t="s">
        <v>7</v>
      </c>
      <c r="AC96" s="15" t="s">
        <v>7</v>
      </c>
      <c r="AD96" s="14" t="s">
        <v>7</v>
      </c>
      <c r="AE96" s="15" t="s">
        <v>7</v>
      </c>
      <c r="AF96" s="36" t="s">
        <v>7</v>
      </c>
      <c r="AG96" s="54" t="s">
        <v>7</v>
      </c>
      <c r="AH96" s="79" t="s">
        <v>7</v>
      </c>
      <c r="AI96" s="14" t="s">
        <v>7</v>
      </c>
      <c r="AJ96" s="14" t="s">
        <v>7</v>
      </c>
      <c r="AK96" s="14" t="s">
        <v>7</v>
      </c>
      <c r="AL96" s="14" t="s">
        <v>7</v>
      </c>
      <c r="AM96" s="14" t="s">
        <v>7</v>
      </c>
      <c r="AN96" s="14" t="s">
        <v>7</v>
      </c>
      <c r="AO96" s="14" t="s">
        <v>7</v>
      </c>
      <c r="AP96" s="36" t="s">
        <v>7</v>
      </c>
      <c r="AQ96" s="54" t="s">
        <v>7</v>
      </c>
      <c r="AR96" s="79"/>
      <c r="AS96" s="36"/>
      <c r="AT96" s="36"/>
      <c r="AU96" s="36"/>
      <c r="AV96" s="36"/>
      <c r="AW96" s="36"/>
      <c r="AX96" s="36"/>
      <c r="AY96" s="36"/>
      <c r="AZ96" s="36"/>
      <c r="BA96" s="36"/>
      <c r="BB96" s="14"/>
      <c r="BC96" s="14"/>
      <c r="BD96" s="14"/>
      <c r="BE96" s="14"/>
      <c r="BF96" s="14"/>
      <c r="BG96" s="14"/>
      <c r="BH96" s="14"/>
      <c r="BI96" s="14"/>
      <c r="BJ96" s="14"/>
      <c r="BK96" s="57"/>
      <c r="BL96" s="57"/>
      <c r="BM96" s="25" t="s">
        <v>35</v>
      </c>
    </row>
    <row r="97" spans="1:65" s="93" customFormat="1" x14ac:dyDescent="0.2">
      <c r="A97" s="127"/>
      <c r="B97" s="94"/>
      <c r="C97" s="94"/>
      <c r="D97" s="94"/>
      <c r="E97" s="94"/>
      <c r="F97" s="94"/>
      <c r="G97" s="94"/>
      <c r="H97" s="94"/>
      <c r="I97" s="94"/>
      <c r="J97" s="94"/>
      <c r="K97" s="94"/>
      <c r="L97" s="94"/>
      <c r="M97" s="94"/>
      <c r="N97" s="94"/>
      <c r="O97" s="94"/>
      <c r="P97" s="94"/>
      <c r="Q97" s="94"/>
      <c r="R97" s="94"/>
      <c r="S97" s="94"/>
      <c r="T97" s="94"/>
      <c r="U97" s="94"/>
      <c r="V97" s="94"/>
      <c r="W97" s="94"/>
      <c r="X97" s="126"/>
      <c r="Y97" s="126"/>
      <c r="Z97" s="126"/>
      <c r="AA97" s="126"/>
      <c r="AB97" s="126"/>
      <c r="AC97" s="126"/>
      <c r="AD97" s="126"/>
      <c r="AE97" s="126"/>
      <c r="AF97" s="126"/>
      <c r="AG97" s="126"/>
      <c r="AH97" s="126"/>
      <c r="AI97" s="126"/>
      <c r="AJ97" s="126"/>
      <c r="AK97" s="126"/>
      <c r="AL97" s="126"/>
      <c r="AM97" s="126"/>
      <c r="AN97" s="126"/>
      <c r="AO97" s="126"/>
      <c r="AP97" s="94"/>
      <c r="AQ97" s="94"/>
      <c r="AR97" s="94"/>
      <c r="AS97" s="94"/>
      <c r="AT97" s="94"/>
      <c r="AU97" s="94"/>
      <c r="AV97" s="94"/>
      <c r="AW97" s="94"/>
      <c r="AX97" s="94"/>
      <c r="AY97" s="94"/>
      <c r="AZ97" s="94"/>
      <c r="BA97" s="94"/>
      <c r="BB97" s="94"/>
      <c r="BC97" s="94"/>
      <c r="BD97" s="94"/>
      <c r="BE97" s="94"/>
      <c r="BF97" s="94"/>
      <c r="BG97" s="94"/>
      <c r="BH97" s="94"/>
      <c r="BI97" s="94"/>
      <c r="BJ97" s="94"/>
      <c r="BK97" s="94"/>
      <c r="BL97" s="94"/>
      <c r="BM97" s="124"/>
    </row>
    <row r="98" spans="1:65" s="93" customFormat="1" ht="13.5" thickBot="1" x14ac:dyDescent="0.25">
      <c r="BM98" s="125"/>
    </row>
    <row r="99" spans="1:65" s="93" customFormat="1" x14ac:dyDescent="0.2">
      <c r="A99" s="1" t="s">
        <v>21</v>
      </c>
      <c r="B99" s="290"/>
      <c r="C99" s="290"/>
      <c r="D99" s="330" t="s">
        <v>117</v>
      </c>
      <c r="E99" s="330"/>
      <c r="F99" s="336"/>
      <c r="G99" s="336"/>
      <c r="H99" s="336"/>
      <c r="I99" s="336"/>
      <c r="J99" s="336"/>
      <c r="K99" s="336"/>
      <c r="L99" s="336"/>
      <c r="M99" s="337"/>
      <c r="N99" s="329" t="s">
        <v>119</v>
      </c>
      <c r="O99" s="330"/>
      <c r="P99" s="336"/>
      <c r="Q99" s="336"/>
      <c r="R99" s="336"/>
      <c r="S99" s="336"/>
      <c r="T99" s="336"/>
      <c r="U99" s="336"/>
      <c r="V99" s="336"/>
      <c r="W99" s="337"/>
      <c r="X99" s="329" t="s">
        <v>115</v>
      </c>
      <c r="Y99" s="330"/>
      <c r="Z99" s="336"/>
      <c r="AA99" s="336"/>
      <c r="AB99" s="336"/>
      <c r="AC99" s="336"/>
      <c r="AD99" s="336"/>
      <c r="AE99" s="336"/>
      <c r="AF99" s="336"/>
      <c r="AG99" s="337"/>
      <c r="AH99" s="329" t="s">
        <v>114</v>
      </c>
      <c r="AI99" s="330"/>
      <c r="AJ99" s="336"/>
      <c r="AK99" s="336"/>
      <c r="AL99" s="336"/>
      <c r="AM99" s="336"/>
      <c r="AN99" s="336"/>
      <c r="AO99" s="336"/>
      <c r="AP99" s="336"/>
      <c r="AQ99" s="337"/>
      <c r="AR99" s="330" t="s">
        <v>39</v>
      </c>
      <c r="AS99" s="330"/>
      <c r="AT99" s="336"/>
      <c r="AU99" s="336"/>
      <c r="AV99" s="336"/>
      <c r="AW99" s="336"/>
      <c r="AX99" s="336"/>
      <c r="AY99" s="336"/>
      <c r="AZ99" s="336"/>
      <c r="BA99" s="337"/>
      <c r="BB99" s="329" t="s">
        <v>30</v>
      </c>
      <c r="BC99" s="330"/>
      <c r="BD99" s="336"/>
      <c r="BE99" s="336"/>
      <c r="BF99" s="336"/>
      <c r="BG99" s="336"/>
      <c r="BH99" s="336"/>
      <c r="BI99" s="336"/>
      <c r="BJ99" s="336"/>
      <c r="BK99" s="337"/>
      <c r="BL99" s="148" t="s">
        <v>60</v>
      </c>
      <c r="BM99" s="19" t="s">
        <v>0</v>
      </c>
    </row>
    <row r="100" spans="1:65" s="93" customFormat="1" x14ac:dyDescent="0.2">
      <c r="A100" s="61"/>
      <c r="B100" s="91"/>
      <c r="C100" s="91"/>
      <c r="D100" s="44" t="s">
        <v>31</v>
      </c>
      <c r="E100" s="291" t="s">
        <v>32</v>
      </c>
      <c r="F100" s="333" t="s">
        <v>89</v>
      </c>
      <c r="G100" s="333"/>
      <c r="H100" s="334"/>
      <c r="I100" s="334"/>
      <c r="J100" s="334"/>
      <c r="K100" s="334"/>
      <c r="L100" s="334"/>
      <c r="M100" s="335"/>
      <c r="N100" s="44" t="s">
        <v>31</v>
      </c>
      <c r="O100" s="291" t="s">
        <v>32</v>
      </c>
      <c r="P100" s="333" t="s">
        <v>89</v>
      </c>
      <c r="Q100" s="333"/>
      <c r="R100" s="334"/>
      <c r="S100" s="334"/>
      <c r="T100" s="334"/>
      <c r="U100" s="334"/>
      <c r="V100" s="334"/>
      <c r="W100" s="335"/>
      <c r="X100" s="44" t="s">
        <v>31</v>
      </c>
      <c r="Y100" s="291" t="s">
        <v>32</v>
      </c>
      <c r="Z100" s="333" t="s">
        <v>89</v>
      </c>
      <c r="AA100" s="333"/>
      <c r="AB100" s="334"/>
      <c r="AC100" s="334"/>
      <c r="AD100" s="334"/>
      <c r="AE100" s="334"/>
      <c r="AF100" s="334"/>
      <c r="AG100" s="335"/>
      <c r="AH100" s="44" t="s">
        <v>31</v>
      </c>
      <c r="AI100" s="291" t="s">
        <v>32</v>
      </c>
      <c r="AJ100" s="333" t="s">
        <v>89</v>
      </c>
      <c r="AK100" s="333"/>
      <c r="AL100" s="334"/>
      <c r="AM100" s="334"/>
      <c r="AN100" s="334"/>
      <c r="AO100" s="334"/>
      <c r="AP100" s="334"/>
      <c r="AQ100" s="335"/>
      <c r="AR100" s="44" t="s">
        <v>31</v>
      </c>
      <c r="AS100" s="291" t="s">
        <v>32</v>
      </c>
      <c r="AT100" s="333" t="s">
        <v>89</v>
      </c>
      <c r="AU100" s="333"/>
      <c r="AV100" s="334"/>
      <c r="AW100" s="334"/>
      <c r="AX100" s="334"/>
      <c r="AY100" s="334"/>
      <c r="AZ100" s="334"/>
      <c r="BA100" s="335"/>
      <c r="BB100" s="44" t="s">
        <v>31</v>
      </c>
      <c r="BC100" s="291" t="s">
        <v>32</v>
      </c>
      <c r="BD100" s="333" t="s">
        <v>89</v>
      </c>
      <c r="BE100" s="333"/>
      <c r="BF100" s="334"/>
      <c r="BG100" s="334"/>
      <c r="BH100" s="334"/>
      <c r="BI100" s="334"/>
      <c r="BJ100" s="334"/>
      <c r="BK100" s="335"/>
      <c r="BL100" s="242"/>
      <c r="BM100" s="20"/>
    </row>
    <row r="101" spans="1:65" s="93" customFormat="1" x14ac:dyDescent="0.2">
      <c r="A101" s="206" t="s">
        <v>128</v>
      </c>
      <c r="B101" s="166" t="s">
        <v>4</v>
      </c>
      <c r="C101" s="166"/>
      <c r="D101" s="185"/>
      <c r="E101" s="185"/>
      <c r="F101" s="185"/>
      <c r="G101" s="185"/>
      <c r="H101" s="185"/>
      <c r="I101" s="185"/>
      <c r="J101" s="185"/>
      <c r="K101" s="185"/>
      <c r="L101" s="185"/>
      <c r="M101" s="186"/>
      <c r="N101" s="184"/>
      <c r="O101" s="185"/>
      <c r="P101" s="185"/>
      <c r="Q101" s="185"/>
      <c r="R101" s="185"/>
      <c r="S101" s="185"/>
      <c r="T101" s="185"/>
      <c r="U101" s="185"/>
      <c r="V101" s="185"/>
      <c r="W101" s="186"/>
      <c r="X101" s="187">
        <f t="shared" ref="X101:AE101" si="77">X102-BB102</f>
        <v>-2.0500000000000083</v>
      </c>
      <c r="Y101" s="188">
        <f t="shared" si="77"/>
        <v>-2.0499999999999781</v>
      </c>
      <c r="Z101" s="188">
        <f t="shared" si="77"/>
        <v>2.6999999999999877</v>
      </c>
      <c r="AA101" s="188">
        <f t="shared" si="77"/>
        <v>2.7000000000000033</v>
      </c>
      <c r="AB101" s="188">
        <f t="shared" si="77"/>
        <v>2.7000000000000188</v>
      </c>
      <c r="AC101" s="188">
        <f t="shared" si="77"/>
        <v>2.6999999999999886</v>
      </c>
      <c r="AD101" s="188">
        <f t="shared" si="77"/>
        <v>2.7000000000000184</v>
      </c>
      <c r="AE101" s="188">
        <f t="shared" si="77"/>
        <v>2.6999999999999886</v>
      </c>
      <c r="AF101" s="188">
        <f>AF102-BJ102</f>
        <v>2.700000000000025</v>
      </c>
      <c r="AG101" s="189">
        <f>AG102-BK102</f>
        <v>2.7000000000000033</v>
      </c>
      <c r="AH101" s="184"/>
      <c r="AI101" s="185"/>
      <c r="AJ101" s="185"/>
      <c r="AK101" s="185"/>
      <c r="AL101" s="185"/>
      <c r="AM101" s="185"/>
      <c r="AN101" s="185"/>
      <c r="AO101" s="185"/>
      <c r="AP101" s="185"/>
      <c r="AQ101" s="186"/>
      <c r="AR101" s="185"/>
      <c r="AS101" s="185"/>
      <c r="AT101" s="185"/>
      <c r="AU101" s="185"/>
      <c r="AV101" s="185"/>
      <c r="AW101" s="185"/>
      <c r="AX101" s="185"/>
      <c r="AY101" s="185"/>
      <c r="AZ101" s="185"/>
      <c r="BA101" s="185"/>
      <c r="BB101" s="147"/>
      <c r="BC101" s="151"/>
      <c r="BD101" s="151"/>
      <c r="BE101" s="151"/>
      <c r="BF101" s="151"/>
      <c r="BG101" s="151"/>
      <c r="BH101" s="151"/>
      <c r="BI101" s="151"/>
      <c r="BJ101" s="151"/>
      <c r="BK101" s="152"/>
      <c r="BL101" s="243">
        <v>-3</v>
      </c>
      <c r="BM101" s="250" t="s">
        <v>113</v>
      </c>
    </row>
    <row r="102" spans="1:65" s="93" customFormat="1" x14ac:dyDescent="0.2">
      <c r="A102" s="207" t="s">
        <v>129</v>
      </c>
      <c r="B102" s="166" t="s">
        <v>4</v>
      </c>
      <c r="C102" s="166"/>
      <c r="D102" s="185"/>
      <c r="E102" s="185"/>
      <c r="F102" s="185"/>
      <c r="G102" s="185"/>
      <c r="H102" s="185"/>
      <c r="I102" s="185"/>
      <c r="J102" s="185"/>
      <c r="K102" s="185"/>
      <c r="L102" s="185"/>
      <c r="M102" s="186"/>
      <c r="N102" s="184"/>
      <c r="O102" s="185"/>
      <c r="P102" s="185"/>
      <c r="Q102" s="185"/>
      <c r="R102" s="185"/>
      <c r="S102" s="185"/>
      <c r="T102" s="185"/>
      <c r="U102" s="185"/>
      <c r="V102" s="185"/>
      <c r="W102" s="186"/>
      <c r="X102" s="184">
        <f t="shared" ref="X102:AE102" si="78">X90</f>
        <v>-1.7500000000000082</v>
      </c>
      <c r="Y102" s="185">
        <f t="shared" si="78"/>
        <v>-1.749999999999978</v>
      </c>
      <c r="Z102" s="185">
        <f t="shared" si="78"/>
        <v>2.9999999999999876</v>
      </c>
      <c r="AA102" s="185">
        <f t="shared" si="78"/>
        <v>3.0000000000000031</v>
      </c>
      <c r="AB102" s="185">
        <f t="shared" si="78"/>
        <v>3.0000000000000187</v>
      </c>
      <c r="AC102" s="185">
        <f t="shared" si="78"/>
        <v>2.9999999999999885</v>
      </c>
      <c r="AD102" s="185">
        <f t="shared" si="78"/>
        <v>3.0000000000000182</v>
      </c>
      <c r="AE102" s="185">
        <f t="shared" si="78"/>
        <v>2.9999999999999885</v>
      </c>
      <c r="AF102" s="185">
        <f>AF90</f>
        <v>3.0000000000000249</v>
      </c>
      <c r="AG102" s="186">
        <f>AG90</f>
        <v>3.0000000000000031</v>
      </c>
      <c r="AH102" s="184"/>
      <c r="AI102" s="185"/>
      <c r="AJ102" s="185"/>
      <c r="AK102" s="185"/>
      <c r="AL102" s="185"/>
      <c r="AM102" s="185"/>
      <c r="AN102" s="185"/>
      <c r="AO102" s="185"/>
      <c r="AP102" s="185"/>
      <c r="AQ102" s="186"/>
      <c r="AR102" s="185"/>
      <c r="AS102" s="185"/>
      <c r="AT102" s="185"/>
      <c r="AU102" s="185"/>
      <c r="AV102" s="185"/>
      <c r="AW102" s="185"/>
      <c r="AX102" s="185"/>
      <c r="AY102" s="185"/>
      <c r="AZ102" s="185"/>
      <c r="BA102" s="185"/>
      <c r="BB102" s="153">
        <f t="shared" ref="BB102:BK102" si="79">BB40</f>
        <v>0.3</v>
      </c>
      <c r="BC102" s="154">
        <f t="shared" si="79"/>
        <v>0.3</v>
      </c>
      <c r="BD102" s="154">
        <f t="shared" si="79"/>
        <v>0.3</v>
      </c>
      <c r="BE102" s="154">
        <f t="shared" si="79"/>
        <v>0.3</v>
      </c>
      <c r="BF102" s="154">
        <f t="shared" si="79"/>
        <v>0.3</v>
      </c>
      <c r="BG102" s="154">
        <f t="shared" si="79"/>
        <v>0.3</v>
      </c>
      <c r="BH102" s="154">
        <f t="shared" si="79"/>
        <v>0.3</v>
      </c>
      <c r="BI102" s="154">
        <f t="shared" si="79"/>
        <v>0.3</v>
      </c>
      <c r="BJ102" s="154">
        <f t="shared" si="79"/>
        <v>0.3</v>
      </c>
      <c r="BK102" s="155">
        <f t="shared" si="79"/>
        <v>0.3</v>
      </c>
      <c r="BL102" s="244"/>
      <c r="BM102" s="251"/>
    </row>
    <row r="103" spans="1:65" s="93" customFormat="1" x14ac:dyDescent="0.2">
      <c r="A103" s="206" t="s">
        <v>130</v>
      </c>
      <c r="B103" s="166" t="s">
        <v>4</v>
      </c>
      <c r="C103" s="166"/>
      <c r="D103" s="185"/>
      <c r="E103" s="185"/>
      <c r="F103" s="185"/>
      <c r="G103" s="185"/>
      <c r="H103" s="185"/>
      <c r="I103" s="185"/>
      <c r="J103" s="185"/>
      <c r="K103" s="185"/>
      <c r="L103" s="185"/>
      <c r="M103" s="186"/>
      <c r="N103" s="184"/>
      <c r="O103" s="185"/>
      <c r="P103" s="185"/>
      <c r="Q103" s="185"/>
      <c r="R103" s="185"/>
      <c r="S103" s="185"/>
      <c r="T103" s="185"/>
      <c r="U103" s="185"/>
      <c r="V103" s="185"/>
      <c r="W103" s="186"/>
      <c r="X103" s="184">
        <f t="shared" ref="X103:AE103" si="80">X102+BB102</f>
        <v>-1.4500000000000082</v>
      </c>
      <c r="Y103" s="185">
        <f t="shared" si="80"/>
        <v>-1.449999999999978</v>
      </c>
      <c r="Z103" s="185">
        <f t="shared" si="80"/>
        <v>3.2999999999999874</v>
      </c>
      <c r="AA103" s="185">
        <f t="shared" si="80"/>
        <v>3.3000000000000029</v>
      </c>
      <c r="AB103" s="185">
        <f t="shared" si="80"/>
        <v>3.3000000000000185</v>
      </c>
      <c r="AC103" s="185">
        <f t="shared" si="80"/>
        <v>3.2999999999999883</v>
      </c>
      <c r="AD103" s="185">
        <f t="shared" si="80"/>
        <v>3.300000000000018</v>
      </c>
      <c r="AE103" s="185">
        <f t="shared" si="80"/>
        <v>3.2999999999999883</v>
      </c>
      <c r="AF103" s="185">
        <f>AF102+BJ102</f>
        <v>3.3000000000000247</v>
      </c>
      <c r="AG103" s="186">
        <f>AG102+BK102</f>
        <v>3.3000000000000029</v>
      </c>
      <c r="AH103" s="184"/>
      <c r="AI103" s="185"/>
      <c r="AJ103" s="185"/>
      <c r="AK103" s="185"/>
      <c r="AL103" s="185"/>
      <c r="AM103" s="185"/>
      <c r="AN103" s="185"/>
      <c r="AO103" s="185"/>
      <c r="AP103" s="185"/>
      <c r="AQ103" s="186"/>
      <c r="AR103" s="185"/>
      <c r="AS103" s="185"/>
      <c r="AT103" s="185"/>
      <c r="AU103" s="185"/>
      <c r="AV103" s="185"/>
      <c r="AW103" s="185"/>
      <c r="AX103" s="185"/>
      <c r="AY103" s="185"/>
      <c r="AZ103" s="185"/>
      <c r="BA103" s="185"/>
      <c r="BB103" s="153"/>
      <c r="BC103" s="154"/>
      <c r="BD103" s="154"/>
      <c r="BE103" s="154"/>
      <c r="BF103" s="154"/>
      <c r="BG103" s="154"/>
      <c r="BH103" s="154"/>
      <c r="BI103" s="154"/>
      <c r="BJ103" s="154"/>
      <c r="BK103" s="155"/>
      <c r="BL103" s="245"/>
      <c r="BM103" s="251"/>
    </row>
    <row r="104" spans="1:65" s="93" customFormat="1" x14ac:dyDescent="0.2">
      <c r="A104" s="136"/>
      <c r="B104" s="134"/>
      <c r="C104" s="134"/>
      <c r="D104" s="128"/>
      <c r="E104" s="128"/>
      <c r="F104" s="128"/>
      <c r="G104" s="128"/>
      <c r="H104" s="128"/>
      <c r="I104" s="128"/>
      <c r="J104" s="128"/>
      <c r="K104" s="128"/>
      <c r="L104" s="128"/>
      <c r="M104" s="129"/>
      <c r="N104" s="150"/>
      <c r="O104" s="128"/>
      <c r="P104" s="128"/>
      <c r="Q104" s="128"/>
      <c r="R104" s="128"/>
      <c r="S104" s="128"/>
      <c r="T104" s="128"/>
      <c r="U104" s="128"/>
      <c r="V104" s="128"/>
      <c r="W104" s="129"/>
      <c r="X104" s="150"/>
      <c r="Y104" s="128"/>
      <c r="Z104" s="128"/>
      <c r="AA104" s="128"/>
      <c r="AB104" s="128"/>
      <c r="AC104" s="128"/>
      <c r="AD104" s="128"/>
      <c r="AE104" s="128"/>
      <c r="AF104" s="128"/>
      <c r="AG104" s="129"/>
      <c r="AH104" s="150"/>
      <c r="AI104" s="128"/>
      <c r="AJ104" s="128"/>
      <c r="AK104" s="128"/>
      <c r="AL104" s="128"/>
      <c r="AM104" s="128"/>
      <c r="AN104" s="128"/>
      <c r="AO104" s="128"/>
      <c r="AP104" s="128"/>
      <c r="AQ104" s="129"/>
      <c r="AR104" s="128"/>
      <c r="AS104" s="128"/>
      <c r="AT104" s="128"/>
      <c r="AU104" s="128"/>
      <c r="AV104" s="128"/>
      <c r="AW104" s="128"/>
      <c r="AX104" s="128"/>
      <c r="AY104" s="128"/>
      <c r="AZ104" s="128"/>
      <c r="BA104" s="128"/>
      <c r="BB104" s="157"/>
      <c r="BC104" s="158"/>
      <c r="BD104" s="158"/>
      <c r="BE104" s="158"/>
      <c r="BF104" s="158"/>
      <c r="BG104" s="158"/>
      <c r="BH104" s="158"/>
      <c r="BI104" s="158"/>
      <c r="BJ104" s="158"/>
      <c r="BK104" s="159"/>
      <c r="BL104" s="246"/>
      <c r="BM104" s="251"/>
    </row>
    <row r="105" spans="1:65" s="93" customFormat="1" x14ac:dyDescent="0.2">
      <c r="A105" s="206" t="s">
        <v>131</v>
      </c>
      <c r="B105" s="166" t="s">
        <v>4</v>
      </c>
      <c r="C105" s="166"/>
      <c r="D105" s="185"/>
      <c r="E105" s="185"/>
      <c r="F105" s="185"/>
      <c r="G105" s="185"/>
      <c r="H105" s="185"/>
      <c r="I105" s="185"/>
      <c r="J105" s="185"/>
      <c r="K105" s="185"/>
      <c r="L105" s="185"/>
      <c r="M105" s="186"/>
      <c r="N105" s="184"/>
      <c r="O105" s="185"/>
      <c r="P105" s="185"/>
      <c r="Q105" s="185"/>
      <c r="R105" s="185"/>
      <c r="S105" s="185"/>
      <c r="T105" s="185"/>
      <c r="U105" s="185"/>
      <c r="V105" s="185"/>
      <c r="W105" s="186"/>
      <c r="X105" s="184"/>
      <c r="Y105" s="185"/>
      <c r="Z105" s="185"/>
      <c r="AA105" s="185"/>
      <c r="AB105" s="185"/>
      <c r="AC105" s="185"/>
      <c r="AD105" s="185"/>
      <c r="AE105" s="185"/>
      <c r="AF105" s="185"/>
      <c r="AG105" s="186"/>
      <c r="AH105" s="187">
        <f t="shared" ref="AH105:AO105" si="81">AH106-BB106</f>
        <v>-2.0500000000000083</v>
      </c>
      <c r="AI105" s="188">
        <f t="shared" si="81"/>
        <v>-2.0499999999999781</v>
      </c>
      <c r="AJ105" s="188">
        <f t="shared" si="81"/>
        <v>-2.0500000000000083</v>
      </c>
      <c r="AK105" s="188">
        <f t="shared" si="81"/>
        <v>-2.0499999999999932</v>
      </c>
      <c r="AL105" s="188">
        <f t="shared" si="81"/>
        <v>-2.0500000000000069</v>
      </c>
      <c r="AM105" s="188">
        <f t="shared" si="81"/>
        <v>-2.0500000000000074</v>
      </c>
      <c r="AN105" s="188">
        <f t="shared" si="81"/>
        <v>-2.0499999999999781</v>
      </c>
      <c r="AO105" s="188">
        <f t="shared" si="81"/>
        <v>-2.0500000000000083</v>
      </c>
      <c r="AP105" s="188">
        <f>AP106-BJ106</f>
        <v>-2.0499999999999781</v>
      </c>
      <c r="AQ105" s="189">
        <f>AQ106-BK106</f>
        <v>-2.0500000000000091</v>
      </c>
      <c r="AR105" s="185"/>
      <c r="AS105" s="185"/>
      <c r="AT105" s="185"/>
      <c r="AU105" s="185"/>
      <c r="AV105" s="185"/>
      <c r="AW105" s="185"/>
      <c r="AX105" s="185"/>
      <c r="AY105" s="185"/>
      <c r="AZ105" s="185"/>
      <c r="BA105" s="185"/>
      <c r="BB105" s="147"/>
      <c r="BC105" s="151"/>
      <c r="BD105" s="151"/>
      <c r="BE105" s="151"/>
      <c r="BF105" s="151"/>
      <c r="BG105" s="151"/>
      <c r="BH105" s="151"/>
      <c r="BI105" s="151"/>
      <c r="BJ105" s="151"/>
      <c r="BK105" s="152"/>
      <c r="BL105" s="243">
        <v>-3</v>
      </c>
      <c r="BM105" s="250" t="s">
        <v>113</v>
      </c>
    </row>
    <row r="106" spans="1:65" s="93" customFormat="1" x14ac:dyDescent="0.2">
      <c r="A106" s="207" t="s">
        <v>132</v>
      </c>
      <c r="B106" s="166" t="s">
        <v>4</v>
      </c>
      <c r="C106" s="166"/>
      <c r="D106" s="185"/>
      <c r="E106" s="185"/>
      <c r="F106" s="185"/>
      <c r="G106" s="185"/>
      <c r="H106" s="185"/>
      <c r="I106" s="185"/>
      <c r="J106" s="185"/>
      <c r="K106" s="185"/>
      <c r="L106" s="185"/>
      <c r="M106" s="186"/>
      <c r="N106" s="184"/>
      <c r="O106" s="185"/>
      <c r="P106" s="185"/>
      <c r="Q106" s="185"/>
      <c r="R106" s="185"/>
      <c r="S106" s="185"/>
      <c r="T106" s="185"/>
      <c r="U106" s="185"/>
      <c r="V106" s="185"/>
      <c r="W106" s="186"/>
      <c r="X106" s="184"/>
      <c r="Y106" s="185"/>
      <c r="Z106" s="185"/>
      <c r="AA106" s="185"/>
      <c r="AB106" s="185"/>
      <c r="AC106" s="185"/>
      <c r="AD106" s="185"/>
      <c r="AE106" s="185"/>
      <c r="AF106" s="185"/>
      <c r="AG106" s="186"/>
      <c r="AH106" s="184">
        <f t="shared" ref="AH106:AO106" si="82">AH90</f>
        <v>-1.7500000000000082</v>
      </c>
      <c r="AI106" s="185">
        <f t="shared" si="82"/>
        <v>-1.749999999999978</v>
      </c>
      <c r="AJ106" s="185">
        <f t="shared" si="82"/>
        <v>-1.7500000000000082</v>
      </c>
      <c r="AK106" s="185">
        <f t="shared" si="82"/>
        <v>-1.7499999999999933</v>
      </c>
      <c r="AL106" s="185">
        <f t="shared" si="82"/>
        <v>-1.7500000000000069</v>
      </c>
      <c r="AM106" s="185">
        <f t="shared" si="82"/>
        <v>-1.7500000000000075</v>
      </c>
      <c r="AN106" s="185">
        <f t="shared" si="82"/>
        <v>-1.749999999999978</v>
      </c>
      <c r="AO106" s="185">
        <f t="shared" si="82"/>
        <v>-1.7500000000000082</v>
      </c>
      <c r="AP106" s="185">
        <f>AP90</f>
        <v>-1.749999999999978</v>
      </c>
      <c r="AQ106" s="186">
        <f>AQ90</f>
        <v>-1.7500000000000091</v>
      </c>
      <c r="AR106" s="185"/>
      <c r="AS106" s="185"/>
      <c r="AT106" s="185"/>
      <c r="AU106" s="185"/>
      <c r="AV106" s="185"/>
      <c r="AW106" s="185"/>
      <c r="AX106" s="185"/>
      <c r="AY106" s="185"/>
      <c r="AZ106" s="185"/>
      <c r="BA106" s="185"/>
      <c r="BB106" s="153">
        <f t="shared" ref="BB106:BK106" si="83">BB44</f>
        <v>0.3</v>
      </c>
      <c r="BC106" s="154">
        <f t="shared" si="83"/>
        <v>0.3</v>
      </c>
      <c r="BD106" s="154">
        <f t="shared" si="83"/>
        <v>0.3</v>
      </c>
      <c r="BE106" s="154">
        <f t="shared" si="83"/>
        <v>0.3</v>
      </c>
      <c r="BF106" s="154">
        <f t="shared" si="83"/>
        <v>0.3</v>
      </c>
      <c r="BG106" s="154">
        <f t="shared" si="83"/>
        <v>0.3</v>
      </c>
      <c r="BH106" s="154">
        <f t="shared" si="83"/>
        <v>0.3</v>
      </c>
      <c r="BI106" s="154">
        <f t="shared" si="83"/>
        <v>0.3</v>
      </c>
      <c r="BJ106" s="154">
        <f t="shared" si="83"/>
        <v>0.3</v>
      </c>
      <c r="BK106" s="155">
        <f t="shared" si="83"/>
        <v>0.3</v>
      </c>
      <c r="BL106" s="244"/>
      <c r="BM106" s="252"/>
    </row>
    <row r="107" spans="1:65" s="93" customFormat="1" x14ac:dyDescent="0.2">
      <c r="A107" s="206" t="s">
        <v>133</v>
      </c>
      <c r="B107" s="166" t="s">
        <v>4</v>
      </c>
      <c r="C107" s="166"/>
      <c r="D107" s="185"/>
      <c r="E107" s="185"/>
      <c r="F107" s="185"/>
      <c r="G107" s="185"/>
      <c r="H107" s="185"/>
      <c r="I107" s="185"/>
      <c r="J107" s="185"/>
      <c r="K107" s="185"/>
      <c r="L107" s="185"/>
      <c r="M107" s="186"/>
      <c r="N107" s="184"/>
      <c r="O107" s="185"/>
      <c r="P107" s="185"/>
      <c r="Q107" s="185"/>
      <c r="R107" s="185"/>
      <c r="S107" s="185"/>
      <c r="T107" s="185"/>
      <c r="U107" s="185"/>
      <c r="V107" s="185"/>
      <c r="W107" s="186"/>
      <c r="X107" s="184"/>
      <c r="Y107" s="185"/>
      <c r="Z107" s="185"/>
      <c r="AA107" s="185"/>
      <c r="AB107" s="185"/>
      <c r="AC107" s="185"/>
      <c r="AD107" s="185"/>
      <c r="AE107" s="185"/>
      <c r="AF107" s="185"/>
      <c r="AG107" s="186"/>
      <c r="AH107" s="184">
        <f t="shared" ref="AH107:AO107" si="84">AH106+BB106</f>
        <v>-1.4500000000000082</v>
      </c>
      <c r="AI107" s="185">
        <f t="shared" si="84"/>
        <v>-1.449999999999978</v>
      </c>
      <c r="AJ107" s="185">
        <f t="shared" si="84"/>
        <v>-1.4500000000000082</v>
      </c>
      <c r="AK107" s="185">
        <f t="shared" si="84"/>
        <v>-1.4499999999999933</v>
      </c>
      <c r="AL107" s="185">
        <f t="shared" si="84"/>
        <v>-1.4500000000000068</v>
      </c>
      <c r="AM107" s="185">
        <f t="shared" si="84"/>
        <v>-1.4500000000000075</v>
      </c>
      <c r="AN107" s="185">
        <f t="shared" si="84"/>
        <v>-1.449999999999978</v>
      </c>
      <c r="AO107" s="185">
        <f t="shared" si="84"/>
        <v>-1.4500000000000082</v>
      </c>
      <c r="AP107" s="185">
        <f>AP106+BJ106</f>
        <v>-1.449999999999978</v>
      </c>
      <c r="AQ107" s="186">
        <f>AQ106+BK106</f>
        <v>-1.4500000000000091</v>
      </c>
      <c r="AR107" s="185"/>
      <c r="AS107" s="185"/>
      <c r="AT107" s="185"/>
      <c r="AU107" s="185"/>
      <c r="AV107" s="185"/>
      <c r="AW107" s="185"/>
      <c r="AX107" s="185"/>
      <c r="AY107" s="185"/>
      <c r="AZ107" s="185"/>
      <c r="BA107" s="185"/>
      <c r="BB107" s="153"/>
      <c r="BC107" s="154"/>
      <c r="BD107" s="154"/>
      <c r="BE107" s="154"/>
      <c r="BF107" s="154"/>
      <c r="BG107" s="154"/>
      <c r="BH107" s="154"/>
      <c r="BI107" s="154"/>
      <c r="BJ107" s="154"/>
      <c r="BK107" s="155"/>
      <c r="BL107" s="245"/>
      <c r="BM107" s="252"/>
    </row>
    <row r="108" spans="1:65" s="93" customFormat="1" x14ac:dyDescent="0.2">
      <c r="A108" s="136"/>
      <c r="B108" s="134"/>
      <c r="C108" s="134"/>
      <c r="D108" s="128"/>
      <c r="E108" s="128"/>
      <c r="F108" s="128"/>
      <c r="G108" s="128"/>
      <c r="H108" s="128"/>
      <c r="I108" s="128"/>
      <c r="J108" s="128"/>
      <c r="K108" s="128"/>
      <c r="L108" s="128"/>
      <c r="M108" s="129"/>
      <c r="N108" s="150"/>
      <c r="O108" s="128"/>
      <c r="P108" s="128"/>
      <c r="Q108" s="128"/>
      <c r="R108" s="128"/>
      <c r="S108" s="128"/>
      <c r="T108" s="128"/>
      <c r="U108" s="128"/>
      <c r="V108" s="128"/>
      <c r="W108" s="129"/>
      <c r="X108" s="150"/>
      <c r="Y108" s="128"/>
      <c r="Z108" s="128"/>
      <c r="AA108" s="128"/>
      <c r="AB108" s="128"/>
      <c r="AC108" s="128"/>
      <c r="AD108" s="128"/>
      <c r="AE108" s="128"/>
      <c r="AF108" s="128"/>
      <c r="AG108" s="129"/>
      <c r="AH108" s="150"/>
      <c r="AI108" s="128"/>
      <c r="AJ108" s="128"/>
      <c r="AK108" s="128"/>
      <c r="AL108" s="128"/>
      <c r="AM108" s="128"/>
      <c r="AN108" s="128"/>
      <c r="AO108" s="128"/>
      <c r="AP108" s="128"/>
      <c r="AQ108" s="129"/>
      <c r="AR108" s="128"/>
      <c r="AS108" s="128"/>
      <c r="AT108" s="128"/>
      <c r="AU108" s="128"/>
      <c r="AV108" s="128"/>
      <c r="AW108" s="128"/>
      <c r="AX108" s="128"/>
      <c r="AY108" s="128"/>
      <c r="AZ108" s="128"/>
      <c r="BA108" s="128"/>
      <c r="BB108" s="161"/>
      <c r="BC108" s="162"/>
      <c r="BD108" s="162"/>
      <c r="BE108" s="162"/>
      <c r="BF108" s="162"/>
      <c r="BG108" s="162"/>
      <c r="BH108" s="162"/>
      <c r="BI108" s="162"/>
      <c r="BJ108" s="162"/>
      <c r="BK108" s="163"/>
      <c r="BL108" s="247"/>
      <c r="BM108" s="252"/>
    </row>
    <row r="109" spans="1:65" s="93" customFormat="1" x14ac:dyDescent="0.2">
      <c r="A109" s="206" t="s">
        <v>143</v>
      </c>
      <c r="B109" s="166" t="s">
        <v>4</v>
      </c>
      <c r="C109" s="166"/>
      <c r="D109" s="185"/>
      <c r="E109" s="185"/>
      <c r="F109" s="185"/>
      <c r="G109" s="185"/>
      <c r="H109" s="185"/>
      <c r="I109" s="185"/>
      <c r="J109" s="185"/>
      <c r="K109" s="185"/>
      <c r="L109" s="185"/>
      <c r="M109" s="186"/>
      <c r="N109" s="184"/>
      <c r="O109" s="185"/>
      <c r="P109" s="185"/>
      <c r="Q109" s="185"/>
      <c r="R109" s="185"/>
      <c r="S109" s="185"/>
      <c r="T109" s="185"/>
      <c r="U109" s="185"/>
      <c r="V109" s="185"/>
      <c r="W109" s="186"/>
      <c r="X109" s="187">
        <f t="shared" ref="X109:AE109" si="85">X110-BB110</f>
        <v>-86.539405897438016</v>
      </c>
      <c r="Y109" s="188">
        <f t="shared" si="85"/>
        <v>-113.26940589743802</v>
      </c>
      <c r="Z109" s="188">
        <f t="shared" si="85"/>
        <v>-111.51940589743802</v>
      </c>
      <c r="AA109" s="188">
        <f t="shared" si="85"/>
        <v>-111.01940589743802</v>
      </c>
      <c r="AB109" s="188">
        <f t="shared" si="85"/>
        <v>-110.51940589743802</v>
      </c>
      <c r="AC109" s="188">
        <f t="shared" si="85"/>
        <v>-110.01940589743802</v>
      </c>
      <c r="AD109" s="188">
        <f t="shared" si="85"/>
        <v>-109.51940589743802</v>
      </c>
      <c r="AE109" s="188">
        <f t="shared" si="85"/>
        <v>-109.01940589743802</v>
      </c>
      <c r="AF109" s="188">
        <f>AF110-BJ110</f>
        <v>-108.51940589743802</v>
      </c>
      <c r="AG109" s="189">
        <f>AG110-BK110</f>
        <v>-108.01940589743802</v>
      </c>
      <c r="AH109" s="184"/>
      <c r="AI109" s="185"/>
      <c r="AJ109" s="185"/>
      <c r="AK109" s="185"/>
      <c r="AL109" s="185"/>
      <c r="AM109" s="185"/>
      <c r="AN109" s="185"/>
      <c r="AO109" s="185"/>
      <c r="AP109" s="185"/>
      <c r="AQ109" s="186"/>
      <c r="AR109" s="185"/>
      <c r="AS109" s="185"/>
      <c r="AT109" s="185"/>
      <c r="AU109" s="185"/>
      <c r="AV109" s="185"/>
      <c r="AW109" s="185"/>
      <c r="AX109" s="185"/>
      <c r="AY109" s="185"/>
      <c r="AZ109" s="185"/>
      <c r="BA109" s="185"/>
      <c r="BB109" s="147"/>
      <c r="BC109" s="151"/>
      <c r="BD109" s="151"/>
      <c r="BE109" s="151"/>
      <c r="BF109" s="151"/>
      <c r="BG109" s="151"/>
      <c r="BH109" s="151"/>
      <c r="BI109" s="151"/>
      <c r="BJ109" s="151"/>
      <c r="BK109" s="152"/>
      <c r="BL109" s="318">
        <v>-118.5</v>
      </c>
      <c r="BM109" s="319" t="s">
        <v>166</v>
      </c>
    </row>
    <row r="110" spans="1:65" s="93" customFormat="1" x14ac:dyDescent="0.2">
      <c r="A110" s="207" t="s">
        <v>144</v>
      </c>
      <c r="B110" s="166" t="s">
        <v>4</v>
      </c>
      <c r="C110" s="166"/>
      <c r="D110" s="185"/>
      <c r="E110" s="185"/>
      <c r="F110" s="185"/>
      <c r="G110" s="185"/>
      <c r="H110" s="185"/>
      <c r="I110" s="185"/>
      <c r="J110" s="185"/>
      <c r="K110" s="185"/>
      <c r="L110" s="185"/>
      <c r="M110" s="186"/>
      <c r="N110" s="184"/>
      <c r="O110" s="185"/>
      <c r="P110" s="185"/>
      <c r="Q110" s="185"/>
      <c r="R110" s="185"/>
      <c r="S110" s="185"/>
      <c r="T110" s="185"/>
      <c r="U110" s="185"/>
      <c r="V110" s="185"/>
      <c r="W110" s="186"/>
      <c r="X110" s="184">
        <f t="shared" ref="X110:AE110" si="86">X91</f>
        <v>-85.009700043360183</v>
      </c>
      <c r="Y110" s="185">
        <f t="shared" si="86"/>
        <v>-111.73970004336019</v>
      </c>
      <c r="Z110" s="185">
        <f t="shared" si="86"/>
        <v>-109.98970004336019</v>
      </c>
      <c r="AA110" s="185">
        <f t="shared" si="86"/>
        <v>-109.48970004336019</v>
      </c>
      <c r="AB110" s="185">
        <f t="shared" si="86"/>
        <v>-108.98970004336019</v>
      </c>
      <c r="AC110" s="185">
        <f t="shared" si="86"/>
        <v>-108.48970004336019</v>
      </c>
      <c r="AD110" s="185">
        <f t="shared" si="86"/>
        <v>-107.98970004336019</v>
      </c>
      <c r="AE110" s="185">
        <f t="shared" si="86"/>
        <v>-107.48970004336019</v>
      </c>
      <c r="AF110" s="185">
        <f>AF91</f>
        <v>-106.98970004336019</v>
      </c>
      <c r="AG110" s="186">
        <f>AG91</f>
        <v>-106.48970004336019</v>
      </c>
      <c r="AH110" s="184"/>
      <c r="AI110" s="185"/>
      <c r="AJ110" s="185"/>
      <c r="AK110" s="185"/>
      <c r="AL110" s="185"/>
      <c r="AM110" s="185"/>
      <c r="AN110" s="185"/>
      <c r="AO110" s="185"/>
      <c r="AP110" s="185"/>
      <c r="AQ110" s="186"/>
      <c r="AR110" s="185"/>
      <c r="AS110" s="185"/>
      <c r="AT110" s="185"/>
      <c r="AU110" s="185"/>
      <c r="AV110" s="185"/>
      <c r="AW110" s="185"/>
      <c r="AX110" s="185"/>
      <c r="AY110" s="185"/>
      <c r="AZ110" s="185"/>
      <c r="BA110" s="185"/>
      <c r="BB110" s="153">
        <f t="shared" ref="BB110:BK110" si="87">BB48</f>
        <v>1.5297058540778354</v>
      </c>
      <c r="BC110" s="154">
        <f t="shared" si="87"/>
        <v>1.5297058540778354</v>
      </c>
      <c r="BD110" s="154">
        <f t="shared" si="87"/>
        <v>1.5297058540778354</v>
      </c>
      <c r="BE110" s="154">
        <f t="shared" si="87"/>
        <v>1.5297058540778354</v>
      </c>
      <c r="BF110" s="154">
        <f t="shared" si="87"/>
        <v>1.5297058540778354</v>
      </c>
      <c r="BG110" s="154">
        <f t="shared" si="87"/>
        <v>1.5297058540778354</v>
      </c>
      <c r="BH110" s="154">
        <f t="shared" si="87"/>
        <v>1.5297058540778354</v>
      </c>
      <c r="BI110" s="154">
        <f t="shared" si="87"/>
        <v>1.5297058540778354</v>
      </c>
      <c r="BJ110" s="154">
        <f t="shared" si="87"/>
        <v>1.5297058540778354</v>
      </c>
      <c r="BK110" s="155">
        <f t="shared" si="87"/>
        <v>1.5297058540778354</v>
      </c>
      <c r="BL110" s="244"/>
      <c r="BM110" s="252"/>
    </row>
    <row r="111" spans="1:65" s="93" customFormat="1" x14ac:dyDescent="0.2">
      <c r="A111" s="206" t="s">
        <v>145</v>
      </c>
      <c r="B111" s="166" t="s">
        <v>4</v>
      </c>
      <c r="C111" s="166"/>
      <c r="D111" s="185"/>
      <c r="E111" s="185"/>
      <c r="F111" s="185"/>
      <c r="G111" s="185"/>
      <c r="H111" s="185"/>
      <c r="I111" s="185"/>
      <c r="J111" s="185"/>
      <c r="K111" s="185"/>
      <c r="L111" s="185"/>
      <c r="M111" s="186"/>
      <c r="N111" s="184"/>
      <c r="O111" s="185"/>
      <c r="P111" s="185"/>
      <c r="Q111" s="185"/>
      <c r="R111" s="185"/>
      <c r="S111" s="185"/>
      <c r="T111" s="185"/>
      <c r="U111" s="185"/>
      <c r="V111" s="185"/>
      <c r="W111" s="186"/>
      <c r="X111" s="184">
        <f t="shared" ref="X111:AE111" si="88">X110+BB110</f>
        <v>-83.479994189282351</v>
      </c>
      <c r="Y111" s="185">
        <f t="shared" si="88"/>
        <v>-110.20999418928236</v>
      </c>
      <c r="Z111" s="185">
        <f t="shared" si="88"/>
        <v>-108.45999418928236</v>
      </c>
      <c r="AA111" s="185">
        <f t="shared" si="88"/>
        <v>-107.95999418928236</v>
      </c>
      <c r="AB111" s="185">
        <f t="shared" si="88"/>
        <v>-107.45999418928236</v>
      </c>
      <c r="AC111" s="185">
        <f t="shared" si="88"/>
        <v>-106.95999418928236</v>
      </c>
      <c r="AD111" s="185">
        <f t="shared" si="88"/>
        <v>-106.45999418928236</v>
      </c>
      <c r="AE111" s="185">
        <f t="shared" si="88"/>
        <v>-105.95999418928236</v>
      </c>
      <c r="AF111" s="185">
        <f>AF110+BJ110</f>
        <v>-105.45999418928236</v>
      </c>
      <c r="AG111" s="186">
        <f>AG110+BK110</f>
        <v>-104.95999418928236</v>
      </c>
      <c r="AH111" s="184"/>
      <c r="AI111" s="185"/>
      <c r="AJ111" s="185"/>
      <c r="AK111" s="185"/>
      <c r="AL111" s="185"/>
      <c r="AM111" s="185"/>
      <c r="AN111" s="185"/>
      <c r="AO111" s="185"/>
      <c r="AP111" s="185"/>
      <c r="AQ111" s="186"/>
      <c r="AR111" s="185"/>
      <c r="AS111" s="185"/>
      <c r="AT111" s="185"/>
      <c r="AU111" s="185"/>
      <c r="AV111" s="185"/>
      <c r="AW111" s="185"/>
      <c r="AX111" s="185"/>
      <c r="AY111" s="185"/>
      <c r="AZ111" s="185"/>
      <c r="BA111" s="185"/>
      <c r="BB111" s="147"/>
      <c r="BC111" s="151"/>
      <c r="BD111" s="151"/>
      <c r="BE111" s="151"/>
      <c r="BF111" s="151"/>
      <c r="BG111" s="151"/>
      <c r="BH111" s="151"/>
      <c r="BI111" s="151"/>
      <c r="BJ111" s="151"/>
      <c r="BK111" s="152"/>
      <c r="BL111" s="244"/>
      <c r="BM111" s="252"/>
    </row>
    <row r="112" spans="1:65" s="93" customFormat="1" x14ac:dyDescent="0.2">
      <c r="A112" s="136"/>
      <c r="B112" s="134"/>
      <c r="C112" s="134"/>
      <c r="D112" s="128"/>
      <c r="E112" s="128"/>
      <c r="F112" s="128"/>
      <c r="G112" s="128"/>
      <c r="H112" s="128"/>
      <c r="I112" s="128"/>
      <c r="J112" s="128"/>
      <c r="K112" s="128"/>
      <c r="L112" s="128"/>
      <c r="M112" s="129"/>
      <c r="N112" s="150"/>
      <c r="O112" s="128"/>
      <c r="P112" s="128"/>
      <c r="Q112" s="128"/>
      <c r="R112" s="128"/>
      <c r="S112" s="128"/>
      <c r="T112" s="128"/>
      <c r="U112" s="128"/>
      <c r="V112" s="128"/>
      <c r="W112" s="129"/>
      <c r="X112" s="150"/>
      <c r="Y112" s="128"/>
      <c r="Z112" s="128"/>
      <c r="AA112" s="128"/>
      <c r="AB112" s="128"/>
      <c r="AC112" s="128"/>
      <c r="AD112" s="128"/>
      <c r="AE112" s="128"/>
      <c r="AF112" s="128"/>
      <c r="AG112" s="129"/>
      <c r="AH112" s="150"/>
      <c r="AI112" s="128"/>
      <c r="AJ112" s="128"/>
      <c r="AK112" s="128"/>
      <c r="AL112" s="128"/>
      <c r="AM112" s="128"/>
      <c r="AN112" s="128"/>
      <c r="AO112" s="128"/>
      <c r="AP112" s="128"/>
      <c r="AQ112" s="129"/>
      <c r="AR112" s="128"/>
      <c r="AS112" s="128"/>
      <c r="AT112" s="128"/>
      <c r="AU112" s="128"/>
      <c r="AV112" s="128"/>
      <c r="AW112" s="128"/>
      <c r="AX112" s="128"/>
      <c r="AY112" s="128"/>
      <c r="AZ112" s="128"/>
      <c r="BA112" s="128"/>
      <c r="BB112" s="161"/>
      <c r="BC112" s="162"/>
      <c r="BD112" s="162"/>
      <c r="BE112" s="162"/>
      <c r="BF112" s="162"/>
      <c r="BG112" s="162"/>
      <c r="BH112" s="162"/>
      <c r="BI112" s="162"/>
      <c r="BJ112" s="162"/>
      <c r="BK112" s="163"/>
      <c r="BL112" s="247"/>
      <c r="BM112" s="253"/>
    </row>
    <row r="113" spans="1:65" s="93" customFormat="1" x14ac:dyDescent="0.2">
      <c r="A113" s="206" t="s">
        <v>146</v>
      </c>
      <c r="B113" s="166" t="s">
        <v>4</v>
      </c>
      <c r="C113" s="166"/>
      <c r="D113" s="185"/>
      <c r="E113" s="185"/>
      <c r="F113" s="185"/>
      <c r="G113" s="185"/>
      <c r="H113" s="185"/>
      <c r="I113" s="185"/>
      <c r="J113" s="185"/>
      <c r="K113" s="185"/>
      <c r="L113" s="185"/>
      <c r="M113" s="186"/>
      <c r="N113" s="184"/>
      <c r="O113" s="185"/>
      <c r="P113" s="185"/>
      <c r="Q113" s="185"/>
      <c r="R113" s="185"/>
      <c r="S113" s="185"/>
      <c r="T113" s="185"/>
      <c r="U113" s="185"/>
      <c r="V113" s="185"/>
      <c r="W113" s="186"/>
      <c r="X113" s="184"/>
      <c r="Y113" s="185"/>
      <c r="Z113" s="185"/>
      <c r="AA113" s="185"/>
      <c r="AB113" s="185"/>
      <c r="AC113" s="185"/>
      <c r="AD113" s="185"/>
      <c r="AE113" s="185"/>
      <c r="AF113" s="185"/>
      <c r="AG113" s="186"/>
      <c r="AH113" s="187">
        <f t="shared" ref="AH113:AO113" si="89">AH114-BB114</f>
        <v>-86.539405897438016</v>
      </c>
      <c r="AI113" s="188">
        <f t="shared" si="89"/>
        <v>-113.26940589743802</v>
      </c>
      <c r="AJ113" s="188">
        <f t="shared" si="89"/>
        <v>-116.26940589743802</v>
      </c>
      <c r="AK113" s="188">
        <f t="shared" si="89"/>
        <v>-115.76940589743802</v>
      </c>
      <c r="AL113" s="188">
        <f t="shared" si="89"/>
        <v>-115.26940589743802</v>
      </c>
      <c r="AM113" s="188">
        <f t="shared" si="89"/>
        <v>-114.76940589743802</v>
      </c>
      <c r="AN113" s="188">
        <f t="shared" si="89"/>
        <v>-114.26940589743802</v>
      </c>
      <c r="AO113" s="188">
        <f t="shared" si="89"/>
        <v>-113.76940589743802</v>
      </c>
      <c r="AP113" s="188">
        <f>AP114-BJ114</f>
        <v>-113.26940589743802</v>
      </c>
      <c r="AQ113" s="189">
        <f>AQ114-BK114</f>
        <v>-112.76940589743802</v>
      </c>
      <c r="AR113" s="185"/>
      <c r="AS113" s="185"/>
      <c r="AT113" s="185"/>
      <c r="AU113" s="185"/>
      <c r="AV113" s="185"/>
      <c r="AW113" s="185"/>
      <c r="AX113" s="185"/>
      <c r="AY113" s="185"/>
      <c r="AZ113" s="185"/>
      <c r="BA113" s="185"/>
      <c r="BB113" s="147"/>
      <c r="BC113" s="151"/>
      <c r="BD113" s="151"/>
      <c r="BE113" s="151"/>
      <c r="BF113" s="151"/>
      <c r="BG113" s="151"/>
      <c r="BH113" s="151"/>
      <c r="BI113" s="151"/>
      <c r="BJ113" s="151"/>
      <c r="BK113" s="152"/>
      <c r="BL113" s="318">
        <v>-118.5</v>
      </c>
      <c r="BM113" s="319" t="s">
        <v>166</v>
      </c>
    </row>
    <row r="114" spans="1:65" s="93" customFormat="1" x14ac:dyDescent="0.2">
      <c r="A114" s="207" t="s">
        <v>147</v>
      </c>
      <c r="B114" s="166" t="s">
        <v>4</v>
      </c>
      <c r="C114" s="166"/>
      <c r="D114" s="185"/>
      <c r="E114" s="185"/>
      <c r="F114" s="185"/>
      <c r="G114" s="185"/>
      <c r="H114" s="185"/>
      <c r="I114" s="185"/>
      <c r="J114" s="185"/>
      <c r="K114" s="185"/>
      <c r="L114" s="185"/>
      <c r="M114" s="186"/>
      <c r="N114" s="184"/>
      <c r="O114" s="185"/>
      <c r="P114" s="185"/>
      <c r="Q114" s="185"/>
      <c r="R114" s="185"/>
      <c r="S114" s="185"/>
      <c r="T114" s="185"/>
      <c r="U114" s="185"/>
      <c r="V114" s="185"/>
      <c r="W114" s="186"/>
      <c r="X114" s="184"/>
      <c r="Y114" s="185"/>
      <c r="Z114" s="185"/>
      <c r="AA114" s="185"/>
      <c r="AB114" s="185"/>
      <c r="AC114" s="185"/>
      <c r="AD114" s="185"/>
      <c r="AE114" s="185"/>
      <c r="AF114" s="185"/>
      <c r="AG114" s="186"/>
      <c r="AH114" s="184">
        <f t="shared" ref="AH114:AO114" si="90">AH91</f>
        <v>-85.009700043360183</v>
      </c>
      <c r="AI114" s="185">
        <f t="shared" si="90"/>
        <v>-111.73970004336019</v>
      </c>
      <c r="AJ114" s="185">
        <f t="shared" si="90"/>
        <v>-114.73970004336019</v>
      </c>
      <c r="AK114" s="185">
        <f t="shared" si="90"/>
        <v>-114.23970004336019</v>
      </c>
      <c r="AL114" s="185">
        <f t="shared" si="90"/>
        <v>-113.73970004336019</v>
      </c>
      <c r="AM114" s="185">
        <f t="shared" si="90"/>
        <v>-113.23970004336019</v>
      </c>
      <c r="AN114" s="185">
        <f t="shared" si="90"/>
        <v>-112.73970004336019</v>
      </c>
      <c r="AO114" s="185">
        <f t="shared" si="90"/>
        <v>-112.23970004336019</v>
      </c>
      <c r="AP114" s="185">
        <f>AP91</f>
        <v>-111.73970004336019</v>
      </c>
      <c r="AQ114" s="186">
        <f>AQ91</f>
        <v>-111.23970004336019</v>
      </c>
      <c r="AR114" s="185"/>
      <c r="AS114" s="185"/>
      <c r="AT114" s="185"/>
      <c r="AU114" s="185"/>
      <c r="AV114" s="185"/>
      <c r="AW114" s="185"/>
      <c r="AX114" s="185"/>
      <c r="AY114" s="185"/>
      <c r="AZ114" s="185"/>
      <c r="BA114" s="185"/>
      <c r="BB114" s="153">
        <f t="shared" ref="BB114:BK114" si="91">BB52</f>
        <v>1.5297058540778354</v>
      </c>
      <c r="BC114" s="154">
        <f t="shared" si="91"/>
        <v>1.5297058540778354</v>
      </c>
      <c r="BD114" s="154">
        <f t="shared" si="91"/>
        <v>1.5297058540778354</v>
      </c>
      <c r="BE114" s="154">
        <f t="shared" si="91"/>
        <v>1.5297058540778354</v>
      </c>
      <c r="BF114" s="154">
        <f t="shared" si="91"/>
        <v>1.5297058540778354</v>
      </c>
      <c r="BG114" s="154">
        <f t="shared" si="91"/>
        <v>1.5297058540778354</v>
      </c>
      <c r="BH114" s="154">
        <f t="shared" si="91"/>
        <v>1.5297058540778354</v>
      </c>
      <c r="BI114" s="154">
        <f t="shared" si="91"/>
        <v>1.5297058540778354</v>
      </c>
      <c r="BJ114" s="154">
        <f t="shared" si="91"/>
        <v>1.5297058540778354</v>
      </c>
      <c r="BK114" s="155">
        <f t="shared" si="91"/>
        <v>1.5297058540778354</v>
      </c>
      <c r="BL114" s="244"/>
      <c r="BM114" s="253"/>
    </row>
    <row r="115" spans="1:65" s="93" customFormat="1" x14ac:dyDescent="0.2">
      <c r="A115" s="206" t="s">
        <v>148</v>
      </c>
      <c r="B115" s="166" t="s">
        <v>4</v>
      </c>
      <c r="C115" s="166"/>
      <c r="D115" s="185"/>
      <c r="E115" s="185"/>
      <c r="F115" s="185"/>
      <c r="G115" s="185"/>
      <c r="H115" s="185"/>
      <c r="I115" s="185"/>
      <c r="J115" s="185"/>
      <c r="K115" s="185"/>
      <c r="L115" s="185"/>
      <c r="M115" s="186"/>
      <c r="N115" s="184"/>
      <c r="O115" s="185"/>
      <c r="P115" s="185"/>
      <c r="Q115" s="185"/>
      <c r="R115" s="185"/>
      <c r="S115" s="185"/>
      <c r="T115" s="185"/>
      <c r="U115" s="185"/>
      <c r="V115" s="185"/>
      <c r="W115" s="186"/>
      <c r="X115" s="184"/>
      <c r="Y115" s="185"/>
      <c r="Z115" s="185"/>
      <c r="AA115" s="185"/>
      <c r="AB115" s="185"/>
      <c r="AC115" s="185"/>
      <c r="AD115" s="185"/>
      <c r="AE115" s="185"/>
      <c r="AF115" s="185"/>
      <c r="AG115" s="186"/>
      <c r="AH115" s="184">
        <f t="shared" ref="AH115:AO115" si="92">AH114+BB114</f>
        <v>-83.479994189282351</v>
      </c>
      <c r="AI115" s="185">
        <f t="shared" si="92"/>
        <v>-110.20999418928236</v>
      </c>
      <c r="AJ115" s="185">
        <f t="shared" si="92"/>
        <v>-113.20999418928236</v>
      </c>
      <c r="AK115" s="185">
        <f t="shared" si="92"/>
        <v>-112.70999418928236</v>
      </c>
      <c r="AL115" s="185">
        <f t="shared" si="92"/>
        <v>-112.20999418928236</v>
      </c>
      <c r="AM115" s="185">
        <f t="shared" si="92"/>
        <v>-111.70999418928236</v>
      </c>
      <c r="AN115" s="185">
        <f t="shared" si="92"/>
        <v>-111.20999418928236</v>
      </c>
      <c r="AO115" s="185">
        <f t="shared" si="92"/>
        <v>-110.70999418928236</v>
      </c>
      <c r="AP115" s="185">
        <f>AP114+BJ114</f>
        <v>-110.20999418928236</v>
      </c>
      <c r="AQ115" s="186">
        <f>AQ114+BK114</f>
        <v>-109.70999418928236</v>
      </c>
      <c r="AR115" s="185"/>
      <c r="AS115" s="185"/>
      <c r="AT115" s="185"/>
      <c r="AU115" s="185"/>
      <c r="AV115" s="185"/>
      <c r="AW115" s="185"/>
      <c r="AX115" s="185"/>
      <c r="AY115" s="185"/>
      <c r="AZ115" s="185"/>
      <c r="BA115" s="185"/>
      <c r="BB115" s="147"/>
      <c r="BC115" s="151"/>
      <c r="BD115" s="151"/>
      <c r="BE115" s="151"/>
      <c r="BF115" s="151"/>
      <c r="BG115" s="151"/>
      <c r="BH115" s="151"/>
      <c r="BI115" s="151"/>
      <c r="BJ115" s="151"/>
      <c r="BK115" s="152"/>
      <c r="BL115" s="245"/>
      <c r="BM115" s="253"/>
    </row>
    <row r="116" spans="1:65" s="93" customFormat="1" x14ac:dyDescent="0.2">
      <c r="A116" s="136"/>
      <c r="B116" s="191"/>
      <c r="C116" s="191"/>
      <c r="D116" s="190"/>
      <c r="E116" s="190"/>
      <c r="F116" s="190"/>
      <c r="G116" s="190"/>
      <c r="H116" s="190"/>
      <c r="I116" s="190"/>
      <c r="J116" s="190"/>
      <c r="K116" s="190"/>
      <c r="L116" s="190"/>
      <c r="M116" s="191"/>
      <c r="N116" s="2"/>
      <c r="O116" s="190"/>
      <c r="P116" s="190"/>
      <c r="Q116" s="190"/>
      <c r="R116" s="190"/>
      <c r="S116" s="190"/>
      <c r="T116" s="190"/>
      <c r="U116" s="190"/>
      <c r="V116" s="190"/>
      <c r="W116" s="191"/>
      <c r="X116" s="2"/>
      <c r="Y116" s="190"/>
      <c r="Z116" s="190"/>
      <c r="AA116" s="190"/>
      <c r="AB116" s="190"/>
      <c r="AC116" s="190"/>
      <c r="AD116" s="190"/>
      <c r="AE116" s="190"/>
      <c r="AF116" s="190"/>
      <c r="AG116" s="191"/>
      <c r="AH116" s="2"/>
      <c r="AI116" s="190"/>
      <c r="AJ116" s="190"/>
      <c r="AK116" s="190"/>
      <c r="AL116" s="190"/>
      <c r="AM116" s="190"/>
      <c r="AN116" s="190"/>
      <c r="AO116" s="190"/>
      <c r="AP116" s="190"/>
      <c r="AQ116" s="191"/>
      <c r="AR116" s="190"/>
      <c r="AS116" s="190"/>
      <c r="AT116" s="190"/>
      <c r="AU116" s="190"/>
      <c r="AV116" s="190"/>
      <c r="AW116" s="190"/>
      <c r="AX116" s="190"/>
      <c r="AY116" s="190"/>
      <c r="AZ116" s="190"/>
      <c r="BA116" s="190"/>
      <c r="BB116" s="2"/>
      <c r="BC116" s="190"/>
      <c r="BD116" s="190"/>
      <c r="BE116" s="190"/>
      <c r="BF116" s="190"/>
      <c r="BG116" s="190"/>
      <c r="BH116" s="190"/>
      <c r="BI116" s="190"/>
      <c r="BJ116" s="190"/>
      <c r="BK116" s="191"/>
      <c r="BL116" s="247"/>
      <c r="BM116" s="253"/>
    </row>
    <row r="117" spans="1:65" s="93" customFormat="1" x14ac:dyDescent="0.2">
      <c r="A117" s="206" t="s">
        <v>79</v>
      </c>
      <c r="B117" s="259" t="s">
        <v>74</v>
      </c>
      <c r="C117" s="166"/>
      <c r="D117" s="188">
        <f t="shared" ref="D117:K117" si="93">D118-BB118</f>
        <v>-54.674136784601707</v>
      </c>
      <c r="E117" s="188">
        <f t="shared" si="93"/>
        <v>-81.404136784601718</v>
      </c>
      <c r="F117" s="188">
        <f t="shared" si="93"/>
        <v>-81.871090896021443</v>
      </c>
      <c r="G117" s="188">
        <f t="shared" si="93"/>
        <v>-81.371090896021443</v>
      </c>
      <c r="H117" s="188">
        <f t="shared" si="93"/>
        <v>-80.871090896021443</v>
      </c>
      <c r="I117" s="188">
        <f t="shared" si="93"/>
        <v>-80.371090896021414</v>
      </c>
      <c r="J117" s="188">
        <f t="shared" si="93"/>
        <v>-79.871090896021443</v>
      </c>
      <c r="K117" s="188">
        <f t="shared" si="93"/>
        <v>-79.371090896021443</v>
      </c>
      <c r="L117" s="188">
        <f>L118-BJ118</f>
        <v>-78.871090896021414</v>
      </c>
      <c r="M117" s="189">
        <f>M118-BK118</f>
        <v>-78.371090896021443</v>
      </c>
      <c r="N117" s="185"/>
      <c r="O117" s="185"/>
      <c r="P117" s="185"/>
      <c r="Q117" s="185"/>
      <c r="R117" s="185"/>
      <c r="S117" s="185"/>
      <c r="T117" s="185"/>
      <c r="U117" s="185"/>
      <c r="V117" s="185"/>
      <c r="W117" s="185"/>
      <c r="X117" s="146"/>
      <c r="Y117" s="192"/>
      <c r="Z117" s="192"/>
      <c r="AA117" s="192"/>
      <c r="AB117" s="192"/>
      <c r="AC117" s="192"/>
      <c r="AD117" s="192"/>
      <c r="AE117" s="192"/>
      <c r="AF117" s="192"/>
      <c r="AG117" s="193"/>
      <c r="AH117" s="146"/>
      <c r="AI117" s="192"/>
      <c r="AJ117" s="192"/>
      <c r="AK117" s="192"/>
      <c r="AL117" s="192"/>
      <c r="AM117" s="192"/>
      <c r="AN117" s="192"/>
      <c r="AO117" s="192"/>
      <c r="AP117" s="192"/>
      <c r="AQ117" s="193"/>
      <c r="AR117" s="192"/>
      <c r="AS117" s="192"/>
      <c r="AT117" s="192"/>
      <c r="AU117" s="192"/>
      <c r="AV117" s="192"/>
      <c r="AW117" s="192"/>
      <c r="AX117" s="192"/>
      <c r="AY117" s="192"/>
      <c r="AZ117" s="192"/>
      <c r="BA117" s="192"/>
      <c r="BB117" s="146"/>
      <c r="BC117" s="192"/>
      <c r="BD117" s="192"/>
      <c r="BE117" s="192"/>
      <c r="BF117" s="192"/>
      <c r="BG117" s="192"/>
      <c r="BH117" s="192"/>
      <c r="BI117" s="192"/>
      <c r="BJ117" s="192"/>
      <c r="BK117" s="193"/>
      <c r="BL117" s="318">
        <f>-114.5+10*LOG10(D8*12)</f>
        <v>-86.632485778544378</v>
      </c>
      <c r="BM117" s="319" t="s">
        <v>167</v>
      </c>
    </row>
    <row r="118" spans="1:65" s="93" customFormat="1" x14ac:dyDescent="0.2">
      <c r="A118" s="207" t="s">
        <v>80</v>
      </c>
      <c r="B118" s="259" t="s">
        <v>74</v>
      </c>
      <c r="C118" s="166"/>
      <c r="D118" s="185">
        <f t="shared" ref="D118:K118" si="94">D95</f>
        <v>-53.169329998537854</v>
      </c>
      <c r="E118" s="185">
        <f t="shared" si="94"/>
        <v>-79.899329998537866</v>
      </c>
      <c r="F118" s="185">
        <f t="shared" si="94"/>
        <v>-80.357837197539737</v>
      </c>
      <c r="G118" s="185">
        <f t="shared" si="94"/>
        <v>-79.857837197539737</v>
      </c>
      <c r="H118" s="185">
        <f t="shared" si="94"/>
        <v>-79.357837197539737</v>
      </c>
      <c r="I118" s="185">
        <f t="shared" si="94"/>
        <v>-78.857837197539709</v>
      </c>
      <c r="J118" s="185">
        <f t="shared" si="94"/>
        <v>-78.357837197539737</v>
      </c>
      <c r="K118" s="185">
        <f t="shared" si="94"/>
        <v>-77.857837197539737</v>
      </c>
      <c r="L118" s="185">
        <f>L95</f>
        <v>-77.357837197539709</v>
      </c>
      <c r="M118" s="186">
        <f>M95</f>
        <v>-76.857837197539737</v>
      </c>
      <c r="N118" s="185"/>
      <c r="O118" s="185"/>
      <c r="P118" s="185"/>
      <c r="Q118" s="185"/>
      <c r="R118" s="185"/>
      <c r="S118" s="185"/>
      <c r="T118" s="185"/>
      <c r="U118" s="185"/>
      <c r="V118" s="185"/>
      <c r="W118" s="185"/>
      <c r="X118" s="146"/>
      <c r="Y118" s="192"/>
      <c r="Z118" s="192"/>
      <c r="AA118" s="192"/>
      <c r="AB118" s="192"/>
      <c r="AC118" s="192"/>
      <c r="AD118" s="192"/>
      <c r="AE118" s="192"/>
      <c r="AF118" s="192"/>
      <c r="AG118" s="193"/>
      <c r="AH118" s="146"/>
      <c r="AI118" s="192"/>
      <c r="AJ118" s="192"/>
      <c r="AK118" s="192"/>
      <c r="AL118" s="192"/>
      <c r="AM118" s="192"/>
      <c r="AN118" s="192"/>
      <c r="AO118" s="192"/>
      <c r="AP118" s="192"/>
      <c r="AQ118" s="193"/>
      <c r="AR118" s="192"/>
      <c r="AS118" s="192"/>
      <c r="AT118" s="192"/>
      <c r="AU118" s="192"/>
      <c r="AV118" s="192"/>
      <c r="AW118" s="192"/>
      <c r="AX118" s="192"/>
      <c r="AY118" s="192"/>
      <c r="AZ118" s="192"/>
      <c r="BA118" s="192"/>
      <c r="BB118" s="153">
        <f t="shared" ref="BB118:BK118" si="95">BB56</f>
        <v>1.5048067860638494</v>
      </c>
      <c r="BC118" s="154">
        <f t="shared" si="95"/>
        <v>1.5048067860638497</v>
      </c>
      <c r="BD118" s="154">
        <f t="shared" si="95"/>
        <v>1.5132536984817033</v>
      </c>
      <c r="BE118" s="154">
        <f t="shared" si="95"/>
        <v>1.5132536984817033</v>
      </c>
      <c r="BF118" s="154">
        <f t="shared" si="95"/>
        <v>1.5132536984817033</v>
      </c>
      <c r="BG118" s="154">
        <f t="shared" si="95"/>
        <v>1.5132536984817033</v>
      </c>
      <c r="BH118" s="154">
        <f t="shared" si="95"/>
        <v>1.5132536984817033</v>
      </c>
      <c r="BI118" s="154">
        <f t="shared" si="95"/>
        <v>1.5132536984817033</v>
      </c>
      <c r="BJ118" s="154">
        <f t="shared" si="95"/>
        <v>1.5132536984817033</v>
      </c>
      <c r="BK118" s="155">
        <f t="shared" si="95"/>
        <v>1.5132536984817033</v>
      </c>
      <c r="BL118" s="244"/>
      <c r="BM118" s="253"/>
    </row>
    <row r="119" spans="1:65" s="93" customFormat="1" x14ac:dyDescent="0.2">
      <c r="A119" s="206" t="s">
        <v>81</v>
      </c>
      <c r="B119" s="259" t="s">
        <v>74</v>
      </c>
      <c r="C119" s="166"/>
      <c r="D119" s="188">
        <f t="shared" ref="D119:K119" si="96">D118+BB118</f>
        <v>-51.664523212474002</v>
      </c>
      <c r="E119" s="188">
        <f t="shared" si="96"/>
        <v>-78.394523212474013</v>
      </c>
      <c r="F119" s="188">
        <f t="shared" si="96"/>
        <v>-78.844583499058032</v>
      </c>
      <c r="G119" s="188">
        <f t="shared" si="96"/>
        <v>-78.344583499058032</v>
      </c>
      <c r="H119" s="188">
        <f t="shared" si="96"/>
        <v>-77.844583499058032</v>
      </c>
      <c r="I119" s="188">
        <f t="shared" si="96"/>
        <v>-77.344583499058004</v>
      </c>
      <c r="J119" s="188">
        <f t="shared" si="96"/>
        <v>-76.844583499058032</v>
      </c>
      <c r="K119" s="188">
        <f t="shared" si="96"/>
        <v>-76.344583499058032</v>
      </c>
      <c r="L119" s="188">
        <f>L118+BI118</f>
        <v>-75.844583499058004</v>
      </c>
      <c r="M119" s="189">
        <f>M118+BJ118</f>
        <v>-75.344583499058032</v>
      </c>
      <c r="N119" s="185"/>
      <c r="O119" s="185"/>
      <c r="P119" s="185"/>
      <c r="Q119" s="185"/>
      <c r="R119" s="185"/>
      <c r="S119" s="185"/>
      <c r="T119" s="185"/>
      <c r="U119" s="185"/>
      <c r="V119" s="185"/>
      <c r="W119" s="185"/>
      <c r="X119" s="146"/>
      <c r="Y119" s="192"/>
      <c r="Z119" s="192"/>
      <c r="AA119" s="192"/>
      <c r="AB119" s="192"/>
      <c r="AC119" s="192"/>
      <c r="AD119" s="192"/>
      <c r="AE119" s="192"/>
      <c r="AF119" s="192"/>
      <c r="AG119" s="193"/>
      <c r="AH119" s="146"/>
      <c r="AI119" s="192"/>
      <c r="AJ119" s="192"/>
      <c r="AK119" s="192"/>
      <c r="AL119" s="192"/>
      <c r="AM119" s="192"/>
      <c r="AN119" s="192"/>
      <c r="AO119" s="192"/>
      <c r="AP119" s="192"/>
      <c r="AQ119" s="193"/>
      <c r="AR119" s="192"/>
      <c r="AS119" s="192"/>
      <c r="AT119" s="192"/>
      <c r="AU119" s="192"/>
      <c r="AV119" s="192"/>
      <c r="AW119" s="192"/>
      <c r="AX119" s="192"/>
      <c r="AY119" s="192"/>
      <c r="AZ119" s="192"/>
      <c r="BA119" s="192"/>
      <c r="BB119" s="146"/>
      <c r="BC119" s="192"/>
      <c r="BD119" s="192"/>
      <c r="BE119" s="192"/>
      <c r="BF119" s="192"/>
      <c r="BG119" s="192"/>
      <c r="BH119" s="192"/>
      <c r="BI119" s="192"/>
      <c r="BJ119" s="192"/>
      <c r="BK119" s="193"/>
      <c r="BL119" s="243">
        <v>-50</v>
      </c>
      <c r="BM119" s="250" t="s">
        <v>94</v>
      </c>
    </row>
    <row r="120" spans="1:65" s="93" customFormat="1" x14ac:dyDescent="0.2">
      <c r="A120" s="136"/>
      <c r="B120" s="191"/>
      <c r="C120" s="191"/>
      <c r="D120" s="190"/>
      <c r="E120" s="190"/>
      <c r="F120" s="190"/>
      <c r="G120" s="190"/>
      <c r="H120" s="190"/>
      <c r="I120" s="190"/>
      <c r="J120" s="190"/>
      <c r="K120" s="190"/>
      <c r="L120" s="190"/>
      <c r="M120" s="191"/>
      <c r="N120" s="2"/>
      <c r="O120" s="190"/>
      <c r="P120" s="190"/>
      <c r="Q120" s="190"/>
      <c r="R120" s="190"/>
      <c r="S120" s="190"/>
      <c r="T120" s="190"/>
      <c r="U120" s="190"/>
      <c r="V120" s="190"/>
      <c r="W120" s="191"/>
      <c r="X120" s="2"/>
      <c r="Y120" s="190"/>
      <c r="Z120" s="190"/>
      <c r="AA120" s="190"/>
      <c r="AB120" s="190"/>
      <c r="AC120" s="190"/>
      <c r="AD120" s="190"/>
      <c r="AE120" s="190"/>
      <c r="AF120" s="190"/>
      <c r="AG120" s="191"/>
      <c r="AH120" s="2"/>
      <c r="AI120" s="190"/>
      <c r="AJ120" s="190"/>
      <c r="AK120" s="190"/>
      <c r="AL120" s="190"/>
      <c r="AM120" s="190"/>
      <c r="AN120" s="190"/>
      <c r="AO120" s="190"/>
      <c r="AP120" s="190"/>
      <c r="AQ120" s="191"/>
      <c r="AR120" s="190"/>
      <c r="AS120" s="190"/>
      <c r="AT120" s="190"/>
      <c r="AU120" s="190"/>
      <c r="AV120" s="190"/>
      <c r="AW120" s="190"/>
      <c r="AX120" s="190"/>
      <c r="AY120" s="190"/>
      <c r="AZ120" s="190"/>
      <c r="BA120" s="190"/>
      <c r="BB120" s="2"/>
      <c r="BC120" s="190"/>
      <c r="BD120" s="190"/>
      <c r="BE120" s="190"/>
      <c r="BF120" s="190"/>
      <c r="BG120" s="190"/>
      <c r="BH120" s="190"/>
      <c r="BI120" s="190"/>
      <c r="BJ120" s="190"/>
      <c r="BK120" s="191"/>
      <c r="BL120" s="247"/>
      <c r="BM120" s="253"/>
    </row>
    <row r="121" spans="1:65" s="93" customFormat="1" x14ac:dyDescent="0.2">
      <c r="A121" s="206" t="s">
        <v>82</v>
      </c>
      <c r="B121" s="259" t="s">
        <v>74</v>
      </c>
      <c r="C121" s="166"/>
      <c r="D121" s="185"/>
      <c r="E121" s="185"/>
      <c r="F121" s="185"/>
      <c r="G121" s="185"/>
      <c r="H121" s="185"/>
      <c r="I121" s="185"/>
      <c r="J121" s="185"/>
      <c r="K121" s="185"/>
      <c r="L121" s="185"/>
      <c r="M121" s="185"/>
      <c r="N121" s="187">
        <f>N122-BB122</f>
        <v>-54.674136784601707</v>
      </c>
      <c r="O121" s="188">
        <f t="shared" ref="O121:W121" si="97">O122-BC122</f>
        <v>-81.404136784601718</v>
      </c>
      <c r="P121" s="188">
        <f t="shared" si="97"/>
        <v>-84.404136784601718</v>
      </c>
      <c r="Q121" s="188">
        <f t="shared" si="97"/>
        <v>-83.904136784601718</v>
      </c>
      <c r="R121" s="188">
        <f t="shared" si="97"/>
        <v>-83.404136784601718</v>
      </c>
      <c r="S121" s="188">
        <f t="shared" si="97"/>
        <v>-82.904136784601718</v>
      </c>
      <c r="T121" s="188">
        <f t="shared" si="97"/>
        <v>-82.404136784601718</v>
      </c>
      <c r="U121" s="188">
        <f t="shared" si="97"/>
        <v>-81.904136784601718</v>
      </c>
      <c r="V121" s="188">
        <f t="shared" si="97"/>
        <v>-81.404136784601718</v>
      </c>
      <c r="W121" s="189">
        <f t="shared" si="97"/>
        <v>-80.904136784601718</v>
      </c>
      <c r="X121" s="146"/>
      <c r="Y121" s="192"/>
      <c r="Z121" s="192"/>
      <c r="AA121" s="192"/>
      <c r="AB121" s="192"/>
      <c r="AC121" s="192"/>
      <c r="AD121" s="192"/>
      <c r="AE121" s="192"/>
      <c r="AF121" s="192"/>
      <c r="AG121" s="193"/>
      <c r="AH121" s="146"/>
      <c r="AI121" s="192"/>
      <c r="AJ121" s="192"/>
      <c r="AK121" s="192"/>
      <c r="AL121" s="192"/>
      <c r="AM121" s="192"/>
      <c r="AN121" s="192"/>
      <c r="AO121" s="192"/>
      <c r="AP121" s="192"/>
      <c r="AQ121" s="193"/>
      <c r="AR121" s="192"/>
      <c r="AS121" s="192"/>
      <c r="AT121" s="192"/>
      <c r="AU121" s="192"/>
      <c r="AV121" s="192"/>
      <c r="AW121" s="192"/>
      <c r="AX121" s="192"/>
      <c r="AY121" s="192"/>
      <c r="AZ121" s="192"/>
      <c r="BA121" s="192"/>
      <c r="BB121" s="146"/>
      <c r="BC121" s="192"/>
      <c r="BD121" s="192"/>
      <c r="BE121" s="192"/>
      <c r="BF121" s="192"/>
      <c r="BG121" s="192"/>
      <c r="BH121" s="192"/>
      <c r="BI121" s="192"/>
      <c r="BJ121" s="192"/>
      <c r="BK121" s="193"/>
      <c r="BL121" s="318">
        <f>-114.5+10*LOG10(D8*12)</f>
        <v>-86.632485778544378</v>
      </c>
      <c r="BM121" s="319" t="s">
        <v>167</v>
      </c>
    </row>
    <row r="122" spans="1:65" s="93" customFormat="1" x14ac:dyDescent="0.2">
      <c r="A122" s="207" t="s">
        <v>83</v>
      </c>
      <c r="B122" s="259" t="s">
        <v>74</v>
      </c>
      <c r="C122" s="166"/>
      <c r="D122" s="185"/>
      <c r="E122" s="185"/>
      <c r="F122" s="185"/>
      <c r="G122" s="185"/>
      <c r="H122" s="185"/>
      <c r="I122" s="185"/>
      <c r="J122" s="185"/>
      <c r="K122" s="185"/>
      <c r="L122" s="185"/>
      <c r="M122" s="185"/>
      <c r="N122" s="184">
        <f t="shared" ref="N122:U122" si="98">N95</f>
        <v>-53.169329998537854</v>
      </c>
      <c r="O122" s="185">
        <f t="shared" si="98"/>
        <v>-79.899329998537866</v>
      </c>
      <c r="P122" s="185">
        <f t="shared" si="98"/>
        <v>-82.899329998537866</v>
      </c>
      <c r="Q122" s="185">
        <f t="shared" si="98"/>
        <v>-82.399329998537866</v>
      </c>
      <c r="R122" s="185">
        <f t="shared" si="98"/>
        <v>-81.899329998537866</v>
      </c>
      <c r="S122" s="185">
        <f t="shared" si="98"/>
        <v>-81.399329998537866</v>
      </c>
      <c r="T122" s="185">
        <f t="shared" si="98"/>
        <v>-80.899329998537866</v>
      </c>
      <c r="U122" s="185">
        <f t="shared" si="98"/>
        <v>-80.399329998537866</v>
      </c>
      <c r="V122" s="185">
        <f>V95</f>
        <v>-79.899329998537866</v>
      </c>
      <c r="W122" s="186">
        <f>W95</f>
        <v>-79.399329998537866</v>
      </c>
      <c r="X122" s="146"/>
      <c r="Y122" s="192"/>
      <c r="Z122" s="192"/>
      <c r="AA122" s="192"/>
      <c r="AB122" s="192"/>
      <c r="AC122" s="192"/>
      <c r="AD122" s="192"/>
      <c r="AE122" s="192"/>
      <c r="AF122" s="192"/>
      <c r="AG122" s="193"/>
      <c r="AH122" s="146"/>
      <c r="AI122" s="192"/>
      <c r="AJ122" s="192"/>
      <c r="AK122" s="192"/>
      <c r="AL122" s="192"/>
      <c r="AM122" s="192"/>
      <c r="AN122" s="192"/>
      <c r="AO122" s="192"/>
      <c r="AP122" s="192"/>
      <c r="AQ122" s="193"/>
      <c r="AR122" s="192"/>
      <c r="AS122" s="192"/>
      <c r="AT122" s="192"/>
      <c r="AU122" s="192"/>
      <c r="AV122" s="192"/>
      <c r="AW122" s="192"/>
      <c r="AX122" s="192"/>
      <c r="AY122" s="192"/>
      <c r="AZ122" s="192"/>
      <c r="BA122" s="192"/>
      <c r="BB122" s="153">
        <f t="shared" ref="BB122:BK122" si="99">BB60</f>
        <v>1.5048067860638494</v>
      </c>
      <c r="BC122" s="154">
        <f t="shared" si="99"/>
        <v>1.5048067860638497</v>
      </c>
      <c r="BD122" s="154">
        <f t="shared" si="99"/>
        <v>1.5048067860638494</v>
      </c>
      <c r="BE122" s="154">
        <f t="shared" si="99"/>
        <v>1.5048067860638497</v>
      </c>
      <c r="BF122" s="154">
        <f t="shared" si="99"/>
        <v>1.5048067860638494</v>
      </c>
      <c r="BG122" s="154">
        <f t="shared" si="99"/>
        <v>1.5048067860638494</v>
      </c>
      <c r="BH122" s="154">
        <f t="shared" si="99"/>
        <v>1.5048067860638497</v>
      </c>
      <c r="BI122" s="154">
        <f t="shared" si="99"/>
        <v>1.5048067860638494</v>
      </c>
      <c r="BJ122" s="154">
        <f t="shared" si="99"/>
        <v>1.5048067860638497</v>
      </c>
      <c r="BK122" s="155">
        <f t="shared" si="99"/>
        <v>1.5048067860638494</v>
      </c>
      <c r="BL122" s="244"/>
      <c r="BM122" s="253"/>
    </row>
    <row r="123" spans="1:65" s="93" customFormat="1" x14ac:dyDescent="0.2">
      <c r="A123" s="206" t="s">
        <v>84</v>
      </c>
      <c r="B123" s="259" t="s">
        <v>74</v>
      </c>
      <c r="C123" s="166"/>
      <c r="D123" s="185"/>
      <c r="E123" s="185"/>
      <c r="F123" s="185"/>
      <c r="G123" s="185"/>
      <c r="H123" s="185"/>
      <c r="I123" s="185"/>
      <c r="J123" s="185"/>
      <c r="K123" s="185"/>
      <c r="L123" s="185"/>
      <c r="M123" s="185"/>
      <c r="N123" s="187">
        <f>N122+BB122</f>
        <v>-51.664523212474002</v>
      </c>
      <c r="O123" s="188">
        <f t="shared" ref="O123:W123" si="100">O122+BC122</f>
        <v>-78.394523212474013</v>
      </c>
      <c r="P123" s="188">
        <f t="shared" si="100"/>
        <v>-81.394523212474013</v>
      </c>
      <c r="Q123" s="188">
        <f t="shared" si="100"/>
        <v>-80.894523212474013</v>
      </c>
      <c r="R123" s="188">
        <f t="shared" si="100"/>
        <v>-80.394523212474013</v>
      </c>
      <c r="S123" s="188">
        <f t="shared" si="100"/>
        <v>-79.894523212474013</v>
      </c>
      <c r="T123" s="188">
        <f t="shared" si="100"/>
        <v>-79.394523212474013</v>
      </c>
      <c r="U123" s="188">
        <f t="shared" si="100"/>
        <v>-78.894523212474013</v>
      </c>
      <c r="V123" s="188">
        <f t="shared" si="100"/>
        <v>-78.394523212474013</v>
      </c>
      <c r="W123" s="189">
        <f t="shared" si="100"/>
        <v>-77.894523212474013</v>
      </c>
      <c r="X123" s="146"/>
      <c r="Y123" s="192"/>
      <c r="Z123" s="192"/>
      <c r="AA123" s="192"/>
      <c r="AB123" s="192"/>
      <c r="AC123" s="192"/>
      <c r="AD123" s="192"/>
      <c r="AE123" s="192"/>
      <c r="AF123" s="192"/>
      <c r="AG123" s="193"/>
      <c r="AH123" s="146"/>
      <c r="AI123" s="192"/>
      <c r="AJ123" s="192"/>
      <c r="AK123" s="192"/>
      <c r="AL123" s="192"/>
      <c r="AM123" s="192"/>
      <c r="AN123" s="192"/>
      <c r="AO123" s="192"/>
      <c r="AP123" s="192"/>
      <c r="AQ123" s="193"/>
      <c r="AR123" s="192"/>
      <c r="AS123" s="192"/>
      <c r="AT123" s="192"/>
      <c r="AU123" s="192"/>
      <c r="AV123" s="192"/>
      <c r="AW123" s="192"/>
      <c r="AX123" s="192"/>
      <c r="AY123" s="192"/>
      <c r="AZ123" s="192"/>
      <c r="BA123" s="192"/>
      <c r="BB123" s="146"/>
      <c r="BC123" s="192"/>
      <c r="BD123" s="192"/>
      <c r="BE123" s="192"/>
      <c r="BF123" s="192"/>
      <c r="BG123" s="192"/>
      <c r="BH123" s="192"/>
      <c r="BI123" s="192"/>
      <c r="BJ123" s="192"/>
      <c r="BK123" s="193"/>
      <c r="BL123" s="243">
        <v>-50</v>
      </c>
      <c r="BM123" s="250" t="s">
        <v>94</v>
      </c>
    </row>
    <row r="124" spans="1:65" s="93" customFormat="1" x14ac:dyDescent="0.2">
      <c r="A124" s="136"/>
      <c r="B124" s="134"/>
      <c r="C124" s="134"/>
      <c r="D124" s="128"/>
      <c r="E124" s="128"/>
      <c r="F124" s="128"/>
      <c r="G124" s="128"/>
      <c r="H124" s="128"/>
      <c r="I124" s="128"/>
      <c r="J124" s="128"/>
      <c r="K124" s="128"/>
      <c r="L124" s="128"/>
      <c r="M124" s="129"/>
      <c r="N124" s="150"/>
      <c r="O124" s="128"/>
      <c r="P124" s="128"/>
      <c r="Q124" s="128"/>
      <c r="R124" s="128"/>
      <c r="S124" s="128"/>
      <c r="T124" s="128"/>
      <c r="U124" s="128"/>
      <c r="V124" s="128"/>
      <c r="W124" s="129"/>
      <c r="X124" s="136"/>
      <c r="Y124" s="195"/>
      <c r="Z124" s="195"/>
      <c r="AA124" s="195"/>
      <c r="AB124" s="195"/>
      <c r="AC124" s="195"/>
      <c r="AD124" s="195"/>
      <c r="AE124" s="195"/>
      <c r="AF124" s="195"/>
      <c r="AG124" s="196"/>
      <c r="AH124" s="136"/>
      <c r="AI124" s="195"/>
      <c r="AJ124" s="195"/>
      <c r="AK124" s="195"/>
      <c r="AL124" s="195"/>
      <c r="AM124" s="195"/>
      <c r="AN124" s="195"/>
      <c r="AO124" s="195"/>
      <c r="AP124" s="195"/>
      <c r="AQ124" s="196"/>
      <c r="AR124" s="265"/>
      <c r="AS124" s="76"/>
      <c r="AT124" s="76"/>
      <c r="AU124" s="76"/>
      <c r="AV124" s="76"/>
      <c r="AW124" s="76"/>
      <c r="AX124" s="76"/>
      <c r="AY124" s="76"/>
      <c r="AZ124" s="76"/>
      <c r="BA124" s="78"/>
      <c r="BB124" s="136"/>
      <c r="BC124" s="195"/>
      <c r="BD124" s="195"/>
      <c r="BE124" s="195"/>
      <c r="BF124" s="195"/>
      <c r="BG124" s="195"/>
      <c r="BH124" s="195"/>
      <c r="BI124" s="195"/>
      <c r="BJ124" s="195"/>
      <c r="BK124" s="196"/>
      <c r="BL124" s="247"/>
      <c r="BM124" s="253"/>
    </row>
    <row r="125" spans="1:65" s="93" customFormat="1" x14ac:dyDescent="0.2">
      <c r="A125" s="206" t="s">
        <v>149</v>
      </c>
      <c r="B125" s="259" t="s">
        <v>4</v>
      </c>
      <c r="C125" s="166"/>
      <c r="D125" s="192"/>
      <c r="E125" s="192"/>
      <c r="F125" s="192"/>
      <c r="G125" s="192"/>
      <c r="H125" s="192"/>
      <c r="I125" s="192"/>
      <c r="J125" s="192"/>
      <c r="K125" s="192"/>
      <c r="L125" s="192"/>
      <c r="M125" s="193"/>
      <c r="N125" s="146"/>
      <c r="O125" s="192"/>
      <c r="P125" s="192"/>
      <c r="Q125" s="192"/>
      <c r="R125" s="192"/>
      <c r="S125" s="192"/>
      <c r="T125" s="192"/>
      <c r="U125" s="192"/>
      <c r="V125" s="192"/>
      <c r="W125" s="193"/>
      <c r="X125" s="184"/>
      <c r="Y125" s="185"/>
      <c r="Z125" s="185"/>
      <c r="AA125" s="185"/>
      <c r="AB125" s="185"/>
      <c r="AC125" s="185"/>
      <c r="AD125" s="185"/>
      <c r="AE125" s="185"/>
      <c r="AF125" s="185"/>
      <c r="AG125" s="186"/>
      <c r="AH125" s="274">
        <f>AH126-BB126</f>
        <v>-0.42426406871192851</v>
      </c>
      <c r="AI125" s="275">
        <f t="shared" ref="AI125:AQ125" si="101">AI126-BC126</f>
        <v>-0.42426406871192851</v>
      </c>
      <c r="AJ125" s="275">
        <f t="shared" si="101"/>
        <v>-5.1742640687119286</v>
      </c>
      <c r="AK125" s="275">
        <f t="shared" si="101"/>
        <v>-5.1742640687119286</v>
      </c>
      <c r="AL125" s="275">
        <f t="shared" si="101"/>
        <v>-5.1742640687119286</v>
      </c>
      <c r="AM125" s="275">
        <f t="shared" si="101"/>
        <v>-5.1742640687119286</v>
      </c>
      <c r="AN125" s="275">
        <f t="shared" si="101"/>
        <v>-5.1742640687119286</v>
      </c>
      <c r="AO125" s="275">
        <f t="shared" si="101"/>
        <v>-5.1742640687119286</v>
      </c>
      <c r="AP125" s="275">
        <f t="shared" si="101"/>
        <v>-5.1742640687119286</v>
      </c>
      <c r="AQ125" s="276">
        <f t="shared" si="101"/>
        <v>-5.1742640687119286</v>
      </c>
      <c r="AR125" s="192"/>
      <c r="AS125" s="192"/>
      <c r="AT125" s="192"/>
      <c r="AU125" s="192"/>
      <c r="AV125" s="192"/>
      <c r="AW125" s="192"/>
      <c r="AX125" s="192"/>
      <c r="AY125" s="192"/>
      <c r="AZ125" s="192"/>
      <c r="BA125" s="192"/>
      <c r="BB125" s="146"/>
      <c r="BC125" s="192"/>
      <c r="BD125" s="192"/>
      <c r="BE125" s="192"/>
      <c r="BF125" s="192"/>
      <c r="BG125" s="192"/>
      <c r="BH125" s="192"/>
      <c r="BI125" s="192"/>
      <c r="BJ125" s="192"/>
      <c r="BK125" s="193"/>
      <c r="BL125" s="243">
        <v>-27</v>
      </c>
      <c r="BM125" s="250" t="s">
        <v>168</v>
      </c>
    </row>
    <row r="126" spans="1:65" s="93" customFormat="1" x14ac:dyDescent="0.2">
      <c r="A126" s="207" t="s">
        <v>150</v>
      </c>
      <c r="B126" s="259" t="s">
        <v>4</v>
      </c>
      <c r="C126" s="166"/>
      <c r="D126" s="192"/>
      <c r="E126" s="192"/>
      <c r="F126" s="192"/>
      <c r="G126" s="192"/>
      <c r="H126" s="192"/>
      <c r="I126" s="192"/>
      <c r="J126" s="192"/>
      <c r="K126" s="192"/>
      <c r="L126" s="192"/>
      <c r="M126" s="193"/>
      <c r="N126" s="146"/>
      <c r="O126" s="192"/>
      <c r="P126" s="192"/>
      <c r="Q126" s="192"/>
      <c r="R126" s="192"/>
      <c r="S126" s="192"/>
      <c r="T126" s="192"/>
      <c r="U126" s="192"/>
      <c r="V126" s="192"/>
      <c r="W126" s="193"/>
      <c r="X126" s="184"/>
      <c r="Y126" s="185"/>
      <c r="Z126" s="185"/>
      <c r="AA126" s="185"/>
      <c r="AB126" s="185"/>
      <c r="AC126" s="185"/>
      <c r="AD126" s="185"/>
      <c r="AE126" s="185"/>
      <c r="AF126" s="185"/>
      <c r="AG126" s="186"/>
      <c r="AH126" s="184">
        <f>AH93</f>
        <v>0</v>
      </c>
      <c r="AI126" s="185">
        <f t="shared" ref="AI126:AQ126" si="102">AI93</f>
        <v>0</v>
      </c>
      <c r="AJ126" s="185">
        <f t="shared" si="102"/>
        <v>-4.75</v>
      </c>
      <c r="AK126" s="185">
        <f t="shared" si="102"/>
        <v>-4.75</v>
      </c>
      <c r="AL126" s="185">
        <f t="shared" si="102"/>
        <v>-4.75</v>
      </c>
      <c r="AM126" s="185">
        <f t="shared" si="102"/>
        <v>-4.75</v>
      </c>
      <c r="AN126" s="185">
        <f t="shared" si="102"/>
        <v>-4.75</v>
      </c>
      <c r="AO126" s="185">
        <f t="shared" si="102"/>
        <v>-4.75</v>
      </c>
      <c r="AP126" s="185">
        <f t="shared" si="102"/>
        <v>-4.75</v>
      </c>
      <c r="AQ126" s="186">
        <f t="shared" si="102"/>
        <v>-4.75</v>
      </c>
      <c r="AR126" s="192"/>
      <c r="AS126" s="192"/>
      <c r="AT126" s="192"/>
      <c r="AU126" s="192"/>
      <c r="AV126" s="192"/>
      <c r="AW126" s="192"/>
      <c r="AX126" s="192"/>
      <c r="AY126" s="192"/>
      <c r="AZ126" s="192"/>
      <c r="BA126" s="192"/>
      <c r="BB126" s="153">
        <f t="shared" ref="BB126:BK126" si="103">BB64</f>
        <v>0.42426406871192851</v>
      </c>
      <c r="BC126" s="154">
        <f t="shared" si="103"/>
        <v>0.42426406871192851</v>
      </c>
      <c r="BD126" s="154">
        <f t="shared" si="103"/>
        <v>0.42426406871192851</v>
      </c>
      <c r="BE126" s="154">
        <f t="shared" si="103"/>
        <v>0.42426406871192851</v>
      </c>
      <c r="BF126" s="154">
        <f t="shared" si="103"/>
        <v>0.42426406871192851</v>
      </c>
      <c r="BG126" s="154">
        <f t="shared" si="103"/>
        <v>0.42426406871192851</v>
      </c>
      <c r="BH126" s="154">
        <f t="shared" si="103"/>
        <v>0.42426406871192851</v>
      </c>
      <c r="BI126" s="154">
        <f t="shared" si="103"/>
        <v>0.42426406871192851</v>
      </c>
      <c r="BJ126" s="154">
        <f t="shared" si="103"/>
        <v>0.42426406871192851</v>
      </c>
      <c r="BK126" s="155">
        <f t="shared" si="103"/>
        <v>0.42426406871192851</v>
      </c>
      <c r="BL126" s="249"/>
      <c r="BM126" s="253"/>
    </row>
    <row r="127" spans="1:65" s="93" customFormat="1" x14ac:dyDescent="0.2">
      <c r="A127" s="206" t="s">
        <v>151</v>
      </c>
      <c r="B127" s="259" t="s">
        <v>4</v>
      </c>
      <c r="C127" s="166"/>
      <c r="D127" s="192"/>
      <c r="E127" s="192"/>
      <c r="F127" s="192"/>
      <c r="G127" s="192"/>
      <c r="H127" s="192"/>
      <c r="I127" s="192"/>
      <c r="J127" s="192"/>
      <c r="K127" s="192"/>
      <c r="L127" s="192"/>
      <c r="M127" s="193"/>
      <c r="N127" s="146"/>
      <c r="O127" s="192"/>
      <c r="P127" s="192"/>
      <c r="Q127" s="192"/>
      <c r="R127" s="192"/>
      <c r="S127" s="192"/>
      <c r="T127" s="192"/>
      <c r="U127" s="192"/>
      <c r="V127" s="192"/>
      <c r="W127" s="193"/>
      <c r="X127" s="184"/>
      <c r="Y127" s="185"/>
      <c r="Z127" s="185"/>
      <c r="AA127" s="185"/>
      <c r="AB127" s="185"/>
      <c r="AC127" s="185"/>
      <c r="AD127" s="185"/>
      <c r="AE127" s="185"/>
      <c r="AF127" s="185"/>
      <c r="AG127" s="186"/>
      <c r="AH127" s="274">
        <f>AH126+BB126</f>
        <v>0.42426406871192851</v>
      </c>
      <c r="AI127" s="275">
        <f t="shared" ref="AI127:AQ127" si="104">AI126+BC126</f>
        <v>0.42426406871192851</v>
      </c>
      <c r="AJ127" s="275">
        <f t="shared" si="104"/>
        <v>-4.3257359312880714</v>
      </c>
      <c r="AK127" s="275">
        <f t="shared" si="104"/>
        <v>-4.3257359312880714</v>
      </c>
      <c r="AL127" s="275">
        <f t="shared" si="104"/>
        <v>-4.3257359312880714</v>
      </c>
      <c r="AM127" s="275">
        <f t="shared" si="104"/>
        <v>-4.3257359312880714</v>
      </c>
      <c r="AN127" s="275">
        <f t="shared" si="104"/>
        <v>-4.3257359312880714</v>
      </c>
      <c r="AO127" s="275">
        <f t="shared" si="104"/>
        <v>-4.3257359312880714</v>
      </c>
      <c r="AP127" s="275">
        <f t="shared" si="104"/>
        <v>-4.3257359312880714</v>
      </c>
      <c r="AQ127" s="276">
        <f t="shared" si="104"/>
        <v>-4.3257359312880714</v>
      </c>
      <c r="AR127" s="192"/>
      <c r="AS127" s="192"/>
      <c r="AT127" s="192"/>
      <c r="AU127" s="192"/>
      <c r="AV127" s="192"/>
      <c r="AW127" s="192"/>
      <c r="AX127" s="192"/>
      <c r="AY127" s="192"/>
      <c r="AZ127" s="192"/>
      <c r="BA127" s="192"/>
      <c r="BB127" s="146"/>
      <c r="BC127" s="192"/>
      <c r="BD127" s="192"/>
      <c r="BE127" s="192"/>
      <c r="BF127" s="192"/>
      <c r="BG127" s="192"/>
      <c r="BH127" s="192"/>
      <c r="BI127" s="192"/>
      <c r="BJ127" s="192"/>
      <c r="BK127" s="193"/>
      <c r="BL127" s="243">
        <v>27</v>
      </c>
      <c r="BM127" s="250" t="s">
        <v>168</v>
      </c>
    </row>
    <row r="128" spans="1:65" s="93" customFormat="1" x14ac:dyDescent="0.2">
      <c r="A128" s="136"/>
      <c r="B128" s="134"/>
      <c r="C128" s="134"/>
      <c r="D128" s="128"/>
      <c r="E128" s="128"/>
      <c r="F128" s="128"/>
      <c r="G128" s="128"/>
      <c r="H128" s="128"/>
      <c r="I128" s="128"/>
      <c r="J128" s="128"/>
      <c r="K128" s="128"/>
      <c r="L128" s="128"/>
      <c r="M128" s="129"/>
      <c r="N128" s="150"/>
      <c r="O128" s="128"/>
      <c r="P128" s="128"/>
      <c r="Q128" s="128"/>
      <c r="R128" s="128"/>
      <c r="S128" s="128"/>
      <c r="T128" s="128"/>
      <c r="U128" s="128"/>
      <c r="V128" s="128"/>
      <c r="W128" s="129"/>
      <c r="X128" s="136"/>
      <c r="Y128" s="195"/>
      <c r="Z128" s="195"/>
      <c r="AA128" s="195"/>
      <c r="AB128" s="195"/>
      <c r="AC128" s="195"/>
      <c r="AD128" s="195"/>
      <c r="AE128" s="195"/>
      <c r="AF128" s="195"/>
      <c r="AG128" s="196"/>
      <c r="AH128" s="136"/>
      <c r="AI128" s="195"/>
      <c r="AJ128" s="195"/>
      <c r="AK128" s="195"/>
      <c r="AL128" s="195"/>
      <c r="AM128" s="195"/>
      <c r="AN128" s="195"/>
      <c r="AO128" s="195"/>
      <c r="AP128" s="195"/>
      <c r="AQ128" s="196"/>
      <c r="AR128" s="265"/>
      <c r="AS128" s="76"/>
      <c r="AT128" s="76"/>
      <c r="AU128" s="76"/>
      <c r="AV128" s="76"/>
      <c r="AW128" s="76"/>
      <c r="AX128" s="76"/>
      <c r="AY128" s="76"/>
      <c r="AZ128" s="76"/>
      <c r="BA128" s="78"/>
      <c r="BB128" s="136"/>
      <c r="BC128" s="195"/>
      <c r="BD128" s="195"/>
      <c r="BE128" s="195"/>
      <c r="BF128" s="195"/>
      <c r="BG128" s="195"/>
      <c r="BH128" s="195"/>
      <c r="BI128" s="195"/>
      <c r="BJ128" s="195"/>
      <c r="BK128" s="196"/>
      <c r="BL128" s="247"/>
      <c r="BM128" s="253"/>
    </row>
    <row r="129" spans="1:65" s="93" customFormat="1" x14ac:dyDescent="0.2">
      <c r="A129" s="206" t="s">
        <v>106</v>
      </c>
      <c r="B129" s="259" t="s">
        <v>4</v>
      </c>
      <c r="C129" s="166"/>
      <c r="D129" s="192"/>
      <c r="E129" s="192"/>
      <c r="F129" s="192"/>
      <c r="G129" s="192"/>
      <c r="H129" s="192"/>
      <c r="I129" s="192"/>
      <c r="J129" s="192"/>
      <c r="K129" s="192"/>
      <c r="L129" s="192"/>
      <c r="M129" s="193"/>
      <c r="N129" s="187">
        <f>N130-BB130</f>
        <v>-0.16996154496716231</v>
      </c>
      <c r="O129" s="188">
        <f t="shared" ref="O129:U129" si="105">O130-BC130</f>
        <v>-0.16996154496716306</v>
      </c>
      <c r="P129" s="188">
        <f t="shared" si="105"/>
        <v>-2.7746884685229909</v>
      </c>
      <c r="Q129" s="188">
        <f t="shared" si="105"/>
        <v>-2.7746884685229909</v>
      </c>
      <c r="R129" s="188">
        <f t="shared" si="105"/>
        <v>-2.7746884685229913</v>
      </c>
      <c r="S129" s="188">
        <f t="shared" si="105"/>
        <v>-2.7746884685230193</v>
      </c>
      <c r="T129" s="188">
        <f t="shared" si="105"/>
        <v>-2.7746884685229913</v>
      </c>
      <c r="U129" s="188">
        <f t="shared" si="105"/>
        <v>-2.7746884685229909</v>
      </c>
      <c r="V129" s="188">
        <f>V130-BJ130</f>
        <v>-2.7746884685230198</v>
      </c>
      <c r="W129" s="189">
        <f>W130-BK130</f>
        <v>-2.7746884685229909</v>
      </c>
      <c r="X129" s="146"/>
      <c r="Y129" s="192"/>
      <c r="Z129" s="192"/>
      <c r="AA129" s="192"/>
      <c r="AB129" s="192"/>
      <c r="AC129" s="192"/>
      <c r="AD129" s="192"/>
      <c r="AE129" s="192"/>
      <c r="AF129" s="192"/>
      <c r="AG129" s="193"/>
      <c r="AH129" s="192"/>
      <c r="AI129" s="192"/>
      <c r="AJ129" s="192"/>
      <c r="AK129" s="192"/>
      <c r="AL129" s="192"/>
      <c r="AM129" s="192"/>
      <c r="AN129" s="192"/>
      <c r="AO129" s="192"/>
      <c r="AP129" s="192"/>
      <c r="AQ129" s="186"/>
      <c r="AR129" s="192"/>
      <c r="AS129" s="192"/>
      <c r="AT129" s="192"/>
      <c r="AU129" s="192"/>
      <c r="AV129" s="192"/>
      <c r="AW129" s="192"/>
      <c r="AX129" s="192"/>
      <c r="AY129" s="192"/>
      <c r="AZ129" s="192"/>
      <c r="BA129" s="192"/>
      <c r="BB129" s="146"/>
      <c r="BC129" s="192"/>
      <c r="BD129" s="192"/>
      <c r="BE129" s="192"/>
      <c r="BF129" s="192"/>
      <c r="BG129" s="192"/>
      <c r="BH129" s="192"/>
      <c r="BI129" s="192"/>
      <c r="BJ129" s="192"/>
      <c r="BK129" s="193"/>
      <c r="BL129" s="243">
        <v>-20</v>
      </c>
      <c r="BM129" s="250" t="s">
        <v>168</v>
      </c>
    </row>
    <row r="130" spans="1:65" s="93" customFormat="1" x14ac:dyDescent="0.2">
      <c r="A130" s="207" t="s">
        <v>105</v>
      </c>
      <c r="B130" s="259" t="s">
        <v>4</v>
      </c>
      <c r="C130" s="166"/>
      <c r="D130" s="192"/>
      <c r="E130" s="192"/>
      <c r="F130" s="192"/>
      <c r="G130" s="192"/>
      <c r="H130" s="192"/>
      <c r="I130" s="192"/>
      <c r="J130" s="192"/>
      <c r="K130" s="192"/>
      <c r="L130" s="192"/>
      <c r="M130" s="193"/>
      <c r="N130" s="184">
        <f>N96</f>
        <v>0</v>
      </c>
      <c r="O130" s="185">
        <f t="shared" ref="O130:W130" si="106">O96</f>
        <v>0</v>
      </c>
      <c r="P130" s="185">
        <f t="shared" si="106"/>
        <v>-2.5414928009981281</v>
      </c>
      <c r="Q130" s="185">
        <f t="shared" si="106"/>
        <v>-2.5414928009981281</v>
      </c>
      <c r="R130" s="185">
        <f t="shared" si="106"/>
        <v>-2.5414928009981281</v>
      </c>
      <c r="S130" s="185">
        <f t="shared" si="106"/>
        <v>-2.5414928009981566</v>
      </c>
      <c r="T130" s="185">
        <f t="shared" si="106"/>
        <v>-2.5414928009981281</v>
      </c>
      <c r="U130" s="185">
        <f t="shared" si="106"/>
        <v>-2.5414928009981281</v>
      </c>
      <c r="V130" s="185">
        <f t="shared" si="106"/>
        <v>-2.5414928009981566</v>
      </c>
      <c r="W130" s="186">
        <f t="shared" si="106"/>
        <v>-2.5414928009981281</v>
      </c>
      <c r="X130" s="146"/>
      <c r="Y130" s="192"/>
      <c r="Z130" s="192"/>
      <c r="AA130" s="192"/>
      <c r="AB130" s="192"/>
      <c r="AC130" s="192"/>
      <c r="AD130" s="192"/>
      <c r="AE130" s="192"/>
      <c r="AF130" s="192"/>
      <c r="AG130" s="193"/>
      <c r="AH130" s="192"/>
      <c r="AI130" s="192"/>
      <c r="AJ130" s="192"/>
      <c r="AK130" s="192"/>
      <c r="AL130" s="192"/>
      <c r="AM130" s="192"/>
      <c r="AN130" s="192"/>
      <c r="AO130" s="192"/>
      <c r="AP130" s="192"/>
      <c r="AQ130" s="186"/>
      <c r="AR130" s="192"/>
      <c r="AS130" s="192"/>
      <c r="AT130" s="192"/>
      <c r="AU130" s="192"/>
      <c r="AV130" s="192"/>
      <c r="AW130" s="192"/>
      <c r="AX130" s="192"/>
      <c r="AY130" s="192"/>
      <c r="AZ130" s="192"/>
      <c r="BA130" s="192"/>
      <c r="BB130" s="153">
        <f t="shared" ref="BB130:BK130" si="107">BB68</f>
        <v>0.16996154496716231</v>
      </c>
      <c r="BC130" s="154">
        <f t="shared" si="107"/>
        <v>0.16996154496716306</v>
      </c>
      <c r="BD130" s="154">
        <f t="shared" si="107"/>
        <v>0.23319566752486262</v>
      </c>
      <c r="BE130" s="154">
        <f t="shared" si="107"/>
        <v>0.23319566752486293</v>
      </c>
      <c r="BF130" s="154">
        <f t="shared" si="107"/>
        <v>0.23319566752486307</v>
      </c>
      <c r="BG130" s="154">
        <f t="shared" si="107"/>
        <v>0.23319566752486262</v>
      </c>
      <c r="BH130" s="154">
        <f t="shared" si="107"/>
        <v>0.23319566752486331</v>
      </c>
      <c r="BI130" s="154">
        <f t="shared" si="107"/>
        <v>0.23319566752486259</v>
      </c>
      <c r="BJ130" s="154">
        <f t="shared" si="107"/>
        <v>0.23319566752486337</v>
      </c>
      <c r="BK130" s="155">
        <f t="shared" si="107"/>
        <v>0.23319566752486282</v>
      </c>
      <c r="BL130" s="249"/>
      <c r="BM130" s="253"/>
    </row>
    <row r="131" spans="1:65" s="93" customFormat="1" x14ac:dyDescent="0.2">
      <c r="A131" s="206" t="s">
        <v>107</v>
      </c>
      <c r="B131" s="259" t="s">
        <v>4</v>
      </c>
      <c r="C131" s="166"/>
      <c r="D131" s="192"/>
      <c r="E131" s="192"/>
      <c r="F131" s="192"/>
      <c r="G131" s="192"/>
      <c r="H131" s="192"/>
      <c r="I131" s="192"/>
      <c r="J131" s="192"/>
      <c r="K131" s="192"/>
      <c r="L131" s="192"/>
      <c r="M131" s="193"/>
      <c r="N131" s="187">
        <f>N130+BB130</f>
        <v>0.16996154496716231</v>
      </c>
      <c r="O131" s="188">
        <f t="shared" ref="O131:U131" si="108">O130+BC130</f>
        <v>0.16996154496716306</v>
      </c>
      <c r="P131" s="188">
        <f t="shared" si="108"/>
        <v>-2.3082971334732654</v>
      </c>
      <c r="Q131" s="188">
        <f t="shared" si="108"/>
        <v>-2.3082971334732654</v>
      </c>
      <c r="R131" s="188">
        <f t="shared" si="108"/>
        <v>-2.3082971334732649</v>
      </c>
      <c r="S131" s="188">
        <f t="shared" si="108"/>
        <v>-2.3082971334732938</v>
      </c>
      <c r="T131" s="188">
        <f t="shared" si="108"/>
        <v>-2.3082971334732649</v>
      </c>
      <c r="U131" s="188">
        <f t="shared" si="108"/>
        <v>-2.3082971334732654</v>
      </c>
      <c r="V131" s="188">
        <f>V130+BJ130</f>
        <v>-2.3082971334732933</v>
      </c>
      <c r="W131" s="189">
        <f>W130+BK130</f>
        <v>-2.3082971334732654</v>
      </c>
      <c r="X131" s="146"/>
      <c r="Y131" s="192"/>
      <c r="Z131" s="192"/>
      <c r="AA131" s="192"/>
      <c r="AB131" s="192"/>
      <c r="AC131" s="192"/>
      <c r="AD131" s="192"/>
      <c r="AE131" s="192"/>
      <c r="AF131" s="192"/>
      <c r="AG131" s="193"/>
      <c r="AH131" s="192"/>
      <c r="AI131" s="192"/>
      <c r="AJ131" s="192"/>
      <c r="AK131" s="192"/>
      <c r="AL131" s="192"/>
      <c r="AM131" s="192"/>
      <c r="AN131" s="192"/>
      <c r="AO131" s="192"/>
      <c r="AP131" s="192"/>
      <c r="AQ131" s="186"/>
      <c r="AR131" s="192"/>
      <c r="AS131" s="192"/>
      <c r="AT131" s="192"/>
      <c r="AU131" s="192"/>
      <c r="AV131" s="192"/>
      <c r="AW131" s="192"/>
      <c r="AX131" s="192"/>
      <c r="AY131" s="192"/>
      <c r="AZ131" s="192"/>
      <c r="BA131" s="192"/>
      <c r="BB131" s="146"/>
      <c r="BC131" s="192"/>
      <c r="BD131" s="192"/>
      <c r="BE131" s="192"/>
      <c r="BF131" s="192"/>
      <c r="BG131" s="192"/>
      <c r="BH131" s="192"/>
      <c r="BI131" s="192"/>
      <c r="BJ131" s="192"/>
      <c r="BK131" s="193"/>
      <c r="BL131" s="243">
        <v>20</v>
      </c>
      <c r="BM131" s="250" t="s">
        <v>168</v>
      </c>
    </row>
    <row r="132" spans="1:65" s="93" customFormat="1" x14ac:dyDescent="0.2">
      <c r="A132" s="136"/>
      <c r="B132" s="134"/>
      <c r="C132" s="134"/>
      <c r="D132" s="128"/>
      <c r="E132" s="128"/>
      <c r="F132" s="128"/>
      <c r="G132" s="128"/>
      <c r="H132" s="128"/>
      <c r="I132" s="128"/>
      <c r="J132" s="128"/>
      <c r="K132" s="128"/>
      <c r="L132" s="128"/>
      <c r="M132" s="129"/>
      <c r="N132" s="150"/>
      <c r="O132" s="128"/>
      <c r="P132" s="128"/>
      <c r="Q132" s="128"/>
      <c r="R132" s="128"/>
      <c r="S132" s="128"/>
      <c r="T132" s="128"/>
      <c r="U132" s="128"/>
      <c r="V132" s="128"/>
      <c r="W132" s="129"/>
      <c r="X132" s="136"/>
      <c r="Y132" s="195"/>
      <c r="Z132" s="195"/>
      <c r="AA132" s="195"/>
      <c r="AB132" s="195"/>
      <c r="AC132" s="195"/>
      <c r="AD132" s="195"/>
      <c r="AE132" s="195"/>
      <c r="AF132" s="195"/>
      <c r="AG132" s="196"/>
      <c r="AH132" s="136"/>
      <c r="AI132" s="195"/>
      <c r="AJ132" s="195"/>
      <c r="AK132" s="195"/>
      <c r="AL132" s="195"/>
      <c r="AM132" s="195"/>
      <c r="AN132" s="195"/>
      <c r="AO132" s="195"/>
      <c r="AP132" s="195"/>
      <c r="AQ132" s="196"/>
      <c r="AR132" s="265"/>
      <c r="AS132" s="76"/>
      <c r="AT132" s="76"/>
      <c r="AU132" s="76"/>
      <c r="AV132" s="76"/>
      <c r="AW132" s="76"/>
      <c r="AX132" s="76"/>
      <c r="AY132" s="76"/>
      <c r="AZ132" s="76"/>
      <c r="BA132" s="78"/>
      <c r="BB132" s="136"/>
      <c r="BC132" s="195"/>
      <c r="BD132" s="195"/>
      <c r="BE132" s="195"/>
      <c r="BF132" s="195"/>
      <c r="BG132" s="195"/>
      <c r="BH132" s="195"/>
      <c r="BI132" s="195"/>
      <c r="BJ132" s="195"/>
      <c r="BK132" s="196"/>
      <c r="BL132" s="247"/>
      <c r="BM132" s="253"/>
    </row>
    <row r="133" spans="1:65" s="93" customFormat="1" x14ac:dyDescent="0.2">
      <c r="A133" s="206" t="s">
        <v>108</v>
      </c>
      <c r="B133" s="259" t="s">
        <v>4</v>
      </c>
      <c r="C133" s="166"/>
      <c r="D133" s="192"/>
      <c r="E133" s="192"/>
      <c r="F133" s="192"/>
      <c r="G133" s="192"/>
      <c r="H133" s="192"/>
      <c r="I133" s="192"/>
      <c r="J133" s="192"/>
      <c r="K133" s="192"/>
      <c r="L133" s="192"/>
      <c r="M133" s="193"/>
      <c r="N133" s="146"/>
      <c r="O133" s="192"/>
      <c r="P133" s="192"/>
      <c r="Q133" s="192"/>
      <c r="R133" s="192"/>
      <c r="S133" s="192"/>
      <c r="T133" s="192"/>
      <c r="U133" s="192"/>
      <c r="V133" s="192"/>
      <c r="W133" s="193"/>
      <c r="X133" s="146"/>
      <c r="Y133" s="192"/>
      <c r="Z133" s="192"/>
      <c r="AA133" s="192"/>
      <c r="AB133" s="192"/>
      <c r="AC133" s="192"/>
      <c r="AD133" s="192"/>
      <c r="AE133" s="192"/>
      <c r="AF133" s="192"/>
      <c r="AG133" s="193"/>
      <c r="AH133" s="184">
        <f t="shared" ref="AH133:AO133" si="109">AH134-BB134</f>
        <v>-3.2543025237447663</v>
      </c>
      <c r="AI133" s="185">
        <f t="shared" si="109"/>
        <v>-3.2543025237447654</v>
      </c>
      <c r="AJ133" s="185">
        <f t="shared" si="109"/>
        <v>-5.414338553112632</v>
      </c>
      <c r="AK133" s="185">
        <f t="shared" si="109"/>
        <v>-5.4143385531126285</v>
      </c>
      <c r="AL133" s="185">
        <f t="shared" si="109"/>
        <v>-5.4143385531126391</v>
      </c>
      <c r="AM133" s="185">
        <f t="shared" si="109"/>
        <v>-5.414338553112632</v>
      </c>
      <c r="AN133" s="185">
        <f t="shared" si="109"/>
        <v>-5.4143385531126231</v>
      </c>
      <c r="AO133" s="185">
        <f t="shared" si="109"/>
        <v>-5.4143385531126302</v>
      </c>
      <c r="AP133" s="185">
        <f>AP134-BJ134</f>
        <v>-5.4143385531126267</v>
      </c>
      <c r="AQ133" s="186">
        <f>AQ134-BK134</f>
        <v>-5.4143385531126391</v>
      </c>
      <c r="AR133" s="197">
        <f>IF(AH133&lt;0,CEILING(AH133*2,-1),CEILING(AH133*2,1))</f>
        <v>-7</v>
      </c>
      <c r="AS133" s="197">
        <f t="shared" ref="AS133:BA133" si="110">IF(AI133&lt;0,CEILING(AI133*2,-1),CEILING(AI133*2,1))</f>
        <v>-7</v>
      </c>
      <c r="AT133" s="197">
        <f t="shared" si="110"/>
        <v>-11</v>
      </c>
      <c r="AU133" s="197">
        <f t="shared" si="110"/>
        <v>-11</v>
      </c>
      <c r="AV133" s="197">
        <f t="shared" si="110"/>
        <v>-11</v>
      </c>
      <c r="AW133" s="197">
        <f t="shared" si="110"/>
        <v>-11</v>
      </c>
      <c r="AX133" s="197">
        <f t="shared" si="110"/>
        <v>-11</v>
      </c>
      <c r="AY133" s="197">
        <f t="shared" si="110"/>
        <v>-11</v>
      </c>
      <c r="AZ133" s="197">
        <f t="shared" si="110"/>
        <v>-11</v>
      </c>
      <c r="BA133" s="197">
        <f t="shared" si="110"/>
        <v>-11</v>
      </c>
      <c r="BB133" s="146"/>
      <c r="BC133" s="192"/>
      <c r="BD133" s="192"/>
      <c r="BE133" s="192"/>
      <c r="BF133" s="192"/>
      <c r="BG133" s="192"/>
      <c r="BH133" s="192"/>
      <c r="BI133" s="192"/>
      <c r="BJ133" s="192"/>
      <c r="BK133" s="193"/>
      <c r="BL133" s="248"/>
      <c r="BM133" s="254" t="s">
        <v>61</v>
      </c>
    </row>
    <row r="134" spans="1:65" s="93" customFormat="1" x14ac:dyDescent="0.2">
      <c r="A134" s="207" t="s">
        <v>109</v>
      </c>
      <c r="B134" s="259" t="s">
        <v>4</v>
      </c>
      <c r="C134" s="166"/>
      <c r="D134" s="192"/>
      <c r="E134" s="192"/>
      <c r="F134" s="192"/>
      <c r="G134" s="192"/>
      <c r="H134" s="192"/>
      <c r="I134" s="192"/>
      <c r="J134" s="192"/>
      <c r="K134" s="192"/>
      <c r="L134" s="192"/>
      <c r="M134" s="193"/>
      <c r="N134" s="146"/>
      <c r="O134" s="192"/>
      <c r="P134" s="192"/>
      <c r="Q134" s="192"/>
      <c r="R134" s="192"/>
      <c r="S134" s="192"/>
      <c r="T134" s="192"/>
      <c r="U134" s="192"/>
      <c r="V134" s="192"/>
      <c r="W134" s="193"/>
      <c r="X134" s="146"/>
      <c r="Y134" s="192"/>
      <c r="Z134" s="192"/>
      <c r="AA134" s="192"/>
      <c r="AB134" s="192"/>
      <c r="AC134" s="192"/>
      <c r="AD134" s="192"/>
      <c r="AE134" s="192"/>
      <c r="AF134" s="192"/>
      <c r="AG134" s="193"/>
      <c r="AH134" s="184">
        <f>AH94</f>
        <v>0</v>
      </c>
      <c r="AI134" s="185">
        <f t="shared" ref="AI134:AQ134" si="111">AI94</f>
        <v>0</v>
      </c>
      <c r="AJ134" s="185">
        <f t="shared" si="111"/>
        <v>-2.2085071990018683</v>
      </c>
      <c r="AK134" s="185">
        <f t="shared" si="111"/>
        <v>-2.2085071990018648</v>
      </c>
      <c r="AL134" s="185">
        <f t="shared" si="111"/>
        <v>-2.2085071990018754</v>
      </c>
      <c r="AM134" s="185">
        <f t="shared" si="111"/>
        <v>-2.2085071990018683</v>
      </c>
      <c r="AN134" s="185">
        <f t="shared" si="111"/>
        <v>-2.2085071990018594</v>
      </c>
      <c r="AO134" s="185">
        <f t="shared" si="111"/>
        <v>-2.2085071990018665</v>
      </c>
      <c r="AP134" s="185">
        <f t="shared" si="111"/>
        <v>-2.208507199001863</v>
      </c>
      <c r="AQ134" s="186">
        <f t="shared" si="111"/>
        <v>-2.2085071990018754</v>
      </c>
      <c r="AR134" s="198"/>
      <c r="AS134" s="198"/>
      <c r="AT134" s="198"/>
      <c r="AU134" s="198"/>
      <c r="AV134" s="198"/>
      <c r="AW134" s="198"/>
      <c r="AX134" s="198"/>
      <c r="AY134" s="198"/>
      <c r="AZ134" s="198"/>
      <c r="BA134" s="198"/>
      <c r="BB134" s="153">
        <f t="shared" ref="BB134:BK134" si="112">BB72</f>
        <v>3.2543025237447663</v>
      </c>
      <c r="BC134" s="154">
        <f t="shared" si="112"/>
        <v>3.2543025237447654</v>
      </c>
      <c r="BD134" s="154">
        <f t="shared" si="112"/>
        <v>3.2058313541107641</v>
      </c>
      <c r="BE134" s="154">
        <f t="shared" si="112"/>
        <v>3.2058313541107637</v>
      </c>
      <c r="BF134" s="154">
        <f t="shared" si="112"/>
        <v>3.2058313541107637</v>
      </c>
      <c r="BG134" s="154">
        <f t="shared" si="112"/>
        <v>3.2058313541107641</v>
      </c>
      <c r="BH134" s="154">
        <f t="shared" si="112"/>
        <v>3.2058313541107633</v>
      </c>
      <c r="BI134" s="154">
        <f t="shared" si="112"/>
        <v>3.2058313541107641</v>
      </c>
      <c r="BJ134" s="154">
        <f t="shared" si="112"/>
        <v>3.2058313541107633</v>
      </c>
      <c r="BK134" s="155">
        <f t="shared" si="112"/>
        <v>3.2058313541107637</v>
      </c>
      <c r="BL134" s="249"/>
      <c r="BM134" s="253"/>
    </row>
    <row r="135" spans="1:65" s="93" customFormat="1" x14ac:dyDescent="0.2">
      <c r="A135" s="206" t="s">
        <v>110</v>
      </c>
      <c r="B135" s="259" t="s">
        <v>4</v>
      </c>
      <c r="C135" s="166"/>
      <c r="D135" s="192"/>
      <c r="E135" s="192"/>
      <c r="F135" s="192"/>
      <c r="G135" s="192"/>
      <c r="H135" s="192"/>
      <c r="I135" s="192"/>
      <c r="J135" s="192"/>
      <c r="K135" s="192"/>
      <c r="L135" s="192"/>
      <c r="M135" s="193"/>
      <c r="N135" s="146"/>
      <c r="O135" s="192"/>
      <c r="P135" s="192"/>
      <c r="Q135" s="192"/>
      <c r="R135" s="192"/>
      <c r="S135" s="192"/>
      <c r="T135" s="192"/>
      <c r="U135" s="192"/>
      <c r="V135" s="192"/>
      <c r="W135" s="193"/>
      <c r="X135" s="146"/>
      <c r="Y135" s="192"/>
      <c r="Z135" s="192"/>
      <c r="AA135" s="192"/>
      <c r="AB135" s="192"/>
      <c r="AC135" s="192"/>
      <c r="AD135" s="192"/>
      <c r="AE135" s="192"/>
      <c r="AF135" s="192"/>
      <c r="AG135" s="193"/>
      <c r="AH135" s="184">
        <f t="shared" ref="AH135:AO135" si="113">AH134+BB134</f>
        <v>3.2543025237447663</v>
      </c>
      <c r="AI135" s="185">
        <f t="shared" si="113"/>
        <v>3.2543025237447654</v>
      </c>
      <c r="AJ135" s="185">
        <f t="shared" si="113"/>
        <v>0.99732415510889583</v>
      </c>
      <c r="AK135" s="185">
        <f t="shared" si="113"/>
        <v>0.99732415510889894</v>
      </c>
      <c r="AL135" s="185">
        <f t="shared" si="113"/>
        <v>0.99732415510888828</v>
      </c>
      <c r="AM135" s="185">
        <f t="shared" si="113"/>
        <v>0.99732415510889583</v>
      </c>
      <c r="AN135" s="185">
        <f t="shared" si="113"/>
        <v>0.99732415510890382</v>
      </c>
      <c r="AO135" s="185">
        <f t="shared" si="113"/>
        <v>0.9973241551088976</v>
      </c>
      <c r="AP135" s="185">
        <f>AP134+BJ134</f>
        <v>0.99732415510890027</v>
      </c>
      <c r="AQ135" s="186">
        <f>AQ134+BK134</f>
        <v>0.99732415510888828</v>
      </c>
      <c r="AR135" s="197">
        <f>IF(AH135&lt;0,CEILING(AH135*2,-1),CEILING(AH135*2,1))</f>
        <v>7</v>
      </c>
      <c r="AS135" s="197">
        <f t="shared" ref="AS135:BA135" si="114">IF(AI135&lt;0,CEILING(AI135*2,-1),CEILING(AI135*2,1))</f>
        <v>7</v>
      </c>
      <c r="AT135" s="197">
        <f t="shared" si="114"/>
        <v>2</v>
      </c>
      <c r="AU135" s="197">
        <f t="shared" si="114"/>
        <v>2</v>
      </c>
      <c r="AV135" s="197">
        <f t="shared" si="114"/>
        <v>2</v>
      </c>
      <c r="AW135" s="197">
        <f t="shared" si="114"/>
        <v>2</v>
      </c>
      <c r="AX135" s="197">
        <f t="shared" si="114"/>
        <v>2</v>
      </c>
      <c r="AY135" s="197">
        <f t="shared" si="114"/>
        <v>2</v>
      </c>
      <c r="AZ135" s="197">
        <f t="shared" si="114"/>
        <v>2</v>
      </c>
      <c r="BA135" s="197">
        <f t="shared" si="114"/>
        <v>2</v>
      </c>
      <c r="BB135" s="146"/>
      <c r="BC135" s="192"/>
      <c r="BD135" s="192"/>
      <c r="BE135" s="192"/>
      <c r="BF135" s="192"/>
      <c r="BG135" s="192"/>
      <c r="BH135" s="192"/>
      <c r="BI135" s="192"/>
      <c r="BJ135" s="192"/>
      <c r="BK135" s="193"/>
      <c r="BL135" s="248"/>
      <c r="BM135" s="254" t="s">
        <v>61</v>
      </c>
    </row>
    <row r="136" spans="1:65" s="93" customFormat="1" x14ac:dyDescent="0.2">
      <c r="A136" s="136"/>
      <c r="B136" s="134"/>
      <c r="C136" s="134"/>
      <c r="D136" s="195"/>
      <c r="E136" s="195"/>
      <c r="F136" s="195"/>
      <c r="G136" s="195"/>
      <c r="H136" s="195"/>
      <c r="I136" s="195"/>
      <c r="J136" s="195"/>
      <c r="K136" s="195"/>
      <c r="L136" s="195"/>
      <c r="M136" s="196"/>
      <c r="N136" s="136"/>
      <c r="O136" s="195"/>
      <c r="P136" s="195"/>
      <c r="Q136" s="195"/>
      <c r="R136" s="195"/>
      <c r="S136" s="195"/>
      <c r="T136" s="195"/>
      <c r="U136" s="195"/>
      <c r="V136" s="195"/>
      <c r="W136" s="196"/>
      <c r="X136" s="136"/>
      <c r="Y136" s="195"/>
      <c r="Z136" s="195"/>
      <c r="AA136" s="195"/>
      <c r="AB136" s="195"/>
      <c r="AC136" s="195"/>
      <c r="AD136" s="195"/>
      <c r="AE136" s="195"/>
      <c r="AF136" s="195"/>
      <c r="AG136" s="196"/>
      <c r="AH136" s="150"/>
      <c r="AI136" s="128"/>
      <c r="AJ136" s="128"/>
      <c r="AK136" s="128"/>
      <c r="AL136" s="128"/>
      <c r="AM136" s="128"/>
      <c r="AN136" s="128"/>
      <c r="AO136" s="128"/>
      <c r="AP136" s="128"/>
      <c r="AQ136" s="129"/>
      <c r="AR136" s="16" t="s">
        <v>111</v>
      </c>
      <c r="AS136" s="199"/>
      <c r="AT136" s="199"/>
      <c r="AU136" s="199"/>
      <c r="AV136" s="199"/>
      <c r="AW136" s="199"/>
      <c r="AX136" s="199"/>
      <c r="AY136" s="199"/>
      <c r="AZ136" s="199"/>
      <c r="BA136" s="199"/>
      <c r="BB136" s="136"/>
      <c r="BC136" s="195"/>
      <c r="BD136" s="195"/>
      <c r="BE136" s="195"/>
      <c r="BF136" s="195"/>
      <c r="BG136" s="195"/>
      <c r="BH136" s="195"/>
      <c r="BI136" s="195"/>
      <c r="BJ136" s="195"/>
      <c r="BK136" s="196"/>
      <c r="BL136" s="196"/>
      <c r="BM136" s="194"/>
    </row>
    <row r="137" spans="1:65" ht="13.5" thickBot="1" x14ac:dyDescent="0.25">
      <c r="A137" s="38" t="s">
        <v>25</v>
      </c>
      <c r="B137" s="68"/>
      <c r="C137" s="68"/>
      <c r="D137" s="39"/>
      <c r="E137" s="39"/>
      <c r="F137" s="39"/>
      <c r="G137" s="39"/>
      <c r="H137" s="39"/>
      <c r="I137" s="39"/>
      <c r="J137" s="39"/>
      <c r="K137" s="39"/>
      <c r="L137" s="39"/>
      <c r="M137" s="68"/>
      <c r="N137" s="38"/>
      <c r="O137" s="39"/>
      <c r="P137" s="39"/>
      <c r="Q137" s="39"/>
      <c r="R137" s="39"/>
      <c r="S137" s="39"/>
      <c r="T137" s="39"/>
      <c r="U137" s="39"/>
      <c r="V137" s="39"/>
      <c r="W137" s="68"/>
      <c r="X137" s="65"/>
      <c r="Y137" s="37"/>
      <c r="Z137" s="37"/>
      <c r="AA137" s="37"/>
      <c r="AB137" s="37"/>
      <c r="AC137" s="37"/>
      <c r="AD137" s="37"/>
      <c r="AE137" s="37"/>
      <c r="AF137" s="37"/>
      <c r="AG137" s="66"/>
      <c r="AH137" s="65"/>
      <c r="AI137" s="37"/>
      <c r="AJ137" s="37"/>
      <c r="AK137" s="37"/>
      <c r="AL137" s="37"/>
      <c r="AM137" s="37"/>
      <c r="AN137" s="37"/>
      <c r="AO137" s="37"/>
      <c r="AP137" s="83"/>
      <c r="AQ137" s="67"/>
      <c r="AR137" s="83"/>
      <c r="AS137" s="83"/>
      <c r="AT137" s="83"/>
      <c r="AU137" s="83"/>
      <c r="AV137" s="83"/>
      <c r="AW137" s="83"/>
      <c r="AX137" s="83"/>
      <c r="AY137" s="83"/>
      <c r="AZ137" s="83"/>
      <c r="BA137" s="83"/>
      <c r="BB137" s="65"/>
      <c r="BC137" s="37"/>
      <c r="BD137" s="37"/>
      <c r="BE137" s="37"/>
      <c r="BF137" s="37"/>
      <c r="BG137" s="37"/>
      <c r="BH137" s="37"/>
      <c r="BI137" s="37"/>
      <c r="BJ137" s="37"/>
      <c r="BK137" s="66"/>
      <c r="BL137" s="66"/>
      <c r="BM137" s="26" t="s">
        <v>26</v>
      </c>
    </row>
    <row r="146" spans="65:65" x14ac:dyDescent="0.2">
      <c r="BM146" s="21" t="s">
        <v>41</v>
      </c>
    </row>
  </sheetData>
  <mergeCells count="58">
    <mergeCell ref="D2:M2"/>
    <mergeCell ref="N2:W2"/>
    <mergeCell ref="X2:AG2"/>
    <mergeCell ref="AH2:AQ2"/>
    <mergeCell ref="F3:M3"/>
    <mergeCell ref="P3:W3"/>
    <mergeCell ref="Z3:AG3"/>
    <mergeCell ref="AJ3:AQ3"/>
    <mergeCell ref="D16:M16"/>
    <mergeCell ref="N16:W16"/>
    <mergeCell ref="X16:AG16"/>
    <mergeCell ref="AH16:AQ16"/>
    <mergeCell ref="F17:M17"/>
    <mergeCell ref="P17:W17"/>
    <mergeCell ref="Z17:AG17"/>
    <mergeCell ref="AJ17:AQ17"/>
    <mergeCell ref="F29:M29"/>
    <mergeCell ref="P29:W29"/>
    <mergeCell ref="Z29:AG29"/>
    <mergeCell ref="AJ29:AQ29"/>
    <mergeCell ref="AT29:BA29"/>
    <mergeCell ref="D28:M28"/>
    <mergeCell ref="N28:W28"/>
    <mergeCell ref="X28:AG28"/>
    <mergeCell ref="AH28:AQ28"/>
    <mergeCell ref="AR28:BA28"/>
    <mergeCell ref="BD38:BK38"/>
    <mergeCell ref="D37:M37"/>
    <mergeCell ref="N37:W37"/>
    <mergeCell ref="X37:AG37"/>
    <mergeCell ref="AH37:AQ37"/>
    <mergeCell ref="AR37:BA37"/>
    <mergeCell ref="BB37:BK37"/>
    <mergeCell ref="F38:M38"/>
    <mergeCell ref="P38:W38"/>
    <mergeCell ref="Z38:AG38"/>
    <mergeCell ref="AJ38:AQ38"/>
    <mergeCell ref="AT38:BA38"/>
    <mergeCell ref="D81:M81"/>
    <mergeCell ref="N81:W81"/>
    <mergeCell ref="X81:AG81"/>
    <mergeCell ref="AH81:AQ81"/>
    <mergeCell ref="F82:M82"/>
    <mergeCell ref="P82:W82"/>
    <mergeCell ref="Z82:AG82"/>
    <mergeCell ref="AJ82:AQ82"/>
    <mergeCell ref="BD100:BK100"/>
    <mergeCell ref="D99:M99"/>
    <mergeCell ref="N99:W99"/>
    <mergeCell ref="X99:AG99"/>
    <mergeCell ref="AH99:AQ99"/>
    <mergeCell ref="AR99:BA99"/>
    <mergeCell ref="BB99:BK99"/>
    <mergeCell ref="F100:M100"/>
    <mergeCell ref="P100:W100"/>
    <mergeCell ref="Z100:AG100"/>
    <mergeCell ref="AJ100:AQ100"/>
    <mergeCell ref="AT100:BA100"/>
  </mergeCells>
  <phoneticPr fontId="22" type="noConversion"/>
  <conditionalFormatting sqref="BM137">
    <cfRule type="cellIs" dxfId="25" priority="25" stopIfTrue="1" operator="equal">
      <formula>"Yes"</formula>
    </cfRule>
    <cfRule type="cellIs" dxfId="24" priority="26" stopIfTrue="1" operator="notEqual">
      <formula>"Yes"</formula>
    </cfRule>
  </conditionalFormatting>
  <conditionalFormatting sqref="X101 Z101:AG101">
    <cfRule type="cellIs" dxfId="23" priority="24" stopIfTrue="1" operator="lessThan">
      <formula>$BL$101</formula>
    </cfRule>
  </conditionalFormatting>
  <conditionalFormatting sqref="AH105 AJ105:AQ105">
    <cfRule type="cellIs" dxfId="22" priority="23" stopIfTrue="1" operator="lessThan">
      <formula>$BL$105</formula>
    </cfRule>
  </conditionalFormatting>
  <conditionalFormatting sqref="X109 Z109:AG109">
    <cfRule type="cellIs" dxfId="21" priority="22" stopIfTrue="1" operator="lessThan">
      <formula>$BL$109</formula>
    </cfRule>
  </conditionalFormatting>
  <conditionalFormatting sqref="AH113 AJ113:AQ113">
    <cfRule type="cellIs" dxfId="20" priority="21" stopIfTrue="1" operator="lessThan">
      <formula>$BL$113</formula>
    </cfRule>
  </conditionalFormatting>
  <conditionalFormatting sqref="D121 F121:J121 P117:T117 F117:N117 L121:U121">
    <cfRule type="cellIs" dxfId="19" priority="20" stopIfTrue="1" operator="lessThan">
      <formula>$BL$121</formula>
    </cfRule>
  </conditionalFormatting>
  <conditionalFormatting sqref="N123 P123:W123">
    <cfRule type="cellIs" dxfId="18" priority="19" stopIfTrue="1" operator="greaterThan">
      <formula>$BL$123</formula>
    </cfRule>
  </conditionalFormatting>
  <conditionalFormatting sqref="V121:W121">
    <cfRule type="cellIs" dxfId="17" priority="18" stopIfTrue="1" operator="lessThan">
      <formula>$BL$121</formula>
    </cfRule>
  </conditionalFormatting>
  <conditionalFormatting sqref="D119 F119:M119">
    <cfRule type="cellIs" dxfId="16" priority="17" stopIfTrue="1" operator="greaterThan">
      <formula>$BL$119</formula>
    </cfRule>
  </conditionalFormatting>
  <conditionalFormatting sqref="D117">
    <cfRule type="cellIs" dxfId="15" priority="16" stopIfTrue="1" operator="lessThan">
      <formula>$BL$121</formula>
    </cfRule>
  </conditionalFormatting>
  <conditionalFormatting sqref="V117:W117">
    <cfRule type="cellIs" dxfId="14" priority="15" stopIfTrue="1" operator="lessThan">
      <formula>$BL$121</formula>
    </cfRule>
  </conditionalFormatting>
  <conditionalFormatting sqref="E121">
    <cfRule type="cellIs" dxfId="13" priority="14" stopIfTrue="1" operator="lessThan">
      <formula>$BL$121</formula>
    </cfRule>
  </conditionalFormatting>
  <conditionalFormatting sqref="E119">
    <cfRule type="cellIs" dxfId="12" priority="13" stopIfTrue="1" operator="greaterThan">
      <formula>$BL$119</formula>
    </cfRule>
  </conditionalFormatting>
  <conditionalFormatting sqref="E117">
    <cfRule type="cellIs" dxfId="11" priority="12" stopIfTrue="1" operator="lessThan">
      <formula>$BL$121</formula>
    </cfRule>
  </conditionalFormatting>
  <conditionalFormatting sqref="O117">
    <cfRule type="cellIs" dxfId="10" priority="11" stopIfTrue="1" operator="lessThan">
      <formula>$BL$121</formula>
    </cfRule>
  </conditionalFormatting>
  <conditionalFormatting sqref="O123">
    <cfRule type="cellIs" dxfId="9" priority="10" stopIfTrue="1" operator="greaterThan">
      <formula>$BL$123</formula>
    </cfRule>
  </conditionalFormatting>
  <conditionalFormatting sqref="Y101">
    <cfRule type="cellIs" dxfId="8" priority="9" stopIfTrue="1" operator="lessThan">
      <formula>$BL$101</formula>
    </cfRule>
  </conditionalFormatting>
  <conditionalFormatting sqref="Y109">
    <cfRule type="cellIs" dxfId="7" priority="8" stopIfTrue="1" operator="lessThan">
      <formula>$BL$109</formula>
    </cfRule>
  </conditionalFormatting>
  <conditionalFormatting sqref="AI105">
    <cfRule type="cellIs" dxfId="6" priority="7" stopIfTrue="1" operator="lessThan">
      <formula>$BL$105</formula>
    </cfRule>
  </conditionalFormatting>
  <conditionalFormatting sqref="AI113">
    <cfRule type="cellIs" dxfId="5" priority="6" stopIfTrue="1" operator="lessThan">
      <formula>$BL$113</formula>
    </cfRule>
  </conditionalFormatting>
  <conditionalFormatting sqref="N129:U129">
    <cfRule type="cellIs" dxfId="4" priority="5" stopIfTrue="1" operator="lessThan">
      <formula>$BL$121</formula>
    </cfRule>
  </conditionalFormatting>
  <conditionalFormatting sqref="N131:W131">
    <cfRule type="cellIs" dxfId="3" priority="4" stopIfTrue="1" operator="greaterThan">
      <formula>$BL$131</formula>
    </cfRule>
  </conditionalFormatting>
  <conditionalFormatting sqref="V129:W129">
    <cfRule type="cellIs" dxfId="2" priority="3" stopIfTrue="1" operator="lessThan">
      <formula>$BL$121</formula>
    </cfRule>
  </conditionalFormatting>
  <conditionalFormatting sqref="AH125:AQ125">
    <cfRule type="expression" dxfId="1" priority="2" stopIfTrue="1">
      <formula>"&lt;$BL$126"</formula>
    </cfRule>
  </conditionalFormatting>
  <conditionalFormatting sqref="AH127:AQ127">
    <cfRule type="expression" dxfId="0" priority="1" stopIfTrue="1">
      <formula>"&gt;$BL$128"</formula>
    </cfRule>
  </conditionalFormatting>
  <pageMargins left="0.75" right="0.75" top="1" bottom="1" header="0.5" footer="0.5"/>
  <pageSetup paperSize="9" orientation="portrait" r:id="rId1"/>
  <headerFooter alignWithMargins="0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Template</vt:lpstr>
      <vt:lpstr>4.7.2.2.2-1</vt:lpstr>
      <vt:lpstr>4.7.2.2.2-3</vt:lpstr>
      <vt:lpstr>16.7.2.4.2-3</vt:lpstr>
    </vt:vector>
  </TitlesOfParts>
  <Company>Anritsu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uk000594</dc:creator>
  <cp:lastModifiedBy>Huawei</cp:lastModifiedBy>
  <dcterms:created xsi:type="dcterms:W3CDTF">2009-06-16T09:56:03Z</dcterms:created>
  <dcterms:modified xsi:type="dcterms:W3CDTF">2025-05-15T07:24:07Z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ms_pID_725343">
    <vt:lpwstr>(2)9YfxJOy+FXrbse2iA97mNAoI+lp0oYr5LLJQmksjhDSeWXPauP2FVsGxfroq0cBYNjMJCyZs_x000d_
nl71/QcFvennDc3l8YYaku4D/esfV8HH4lIzY7UZMqZER6BH+hYbjmQO27uTK09Fa5OPlATP_x000d_
mZmzk0QfAr0j2xyShO0acsw93Qgg9kJrvFktLqHaWuko+6J2c7Sz6uKoKkli2y7t9a2wgITw_x000d_
n/2lGDqrXw/CM9zma1</vt:lpwstr>
  </property>
  <property fmtid="{D5CDD505-2E9C-101B-9397-08002B2CF9AE}" pid="3" name="_ms_pID_7253431">
    <vt:lpwstr>AkT1zdpyiUY6FDmHRS74ETAN1mGsM3sOQ7Wv0IyqJBmBqYqf1S87Gt_x000d_
uH5wcRJ5hd0TYrT05cG3y5NVgjgn+1HQ9rbCv2clwUzZKyX1Lp8Tzw==</vt:lpwstr>
  </property>
  <property fmtid="{D5CDD505-2E9C-101B-9397-08002B2CF9AE}" pid="4" name="_ms_pID_725343_00">
    <vt:lpwstr>_ms_pID_725343</vt:lpwstr>
  </property>
  <property fmtid="{D5CDD505-2E9C-101B-9397-08002B2CF9AE}" pid="5" name="_ms_pID_7253431_00">
    <vt:lpwstr>_ms_pID_7253431</vt:lpwstr>
  </property>
  <property fmtid="{D5CDD505-2E9C-101B-9397-08002B2CF9AE}" pid="6" name="_2015_ms_pID_725343">
    <vt:lpwstr>(3)vZyl1mNn+ap0tPey17dAyqyl9pEGoyByL1DCaaWWyfCLZd8zwvzBNUbWwBhWpx05/RmHEbZg
QOl7/LXNg0db3tSEQrOaSKQLNFjUoGttBnTtKRjCbwtuXNUa8r2FNl5QwTinfaTXNRvpmiDE
f4tCugZdFN14kU3sFkDFKQ1tDdVQcZS5iZaMyCWWnNbxGyagWLRlr6xyM8TVaWVgdpsDzUiw
HPUb1r61oV2P7CZFbW</vt:lpwstr>
  </property>
  <property fmtid="{D5CDD505-2E9C-101B-9397-08002B2CF9AE}" pid="7" name="_2015_ms_pID_7253431">
    <vt:lpwstr>YNrEBOOb0SIG14gsmNpkw2hAhjKFH4dhmo+LosOlwddMcb+sB816Ri
bENI1963llzhmu0ZhvlHzHQiUYn/dUfYWTohSiCVWRRazwbuEyNZuZW8hi0F7CJFqrzt7ptu
+PJ5a8u85KiW6nUTqsHMQl+gL6u8292WEsYjYN1f7kk7klcIJTct5yuGrLCzlrEb4xdK/dwG
KwrQXlIzsAEYvRBxp7hBWckYyQvTAXFy+V+T</vt:lpwstr>
  </property>
  <property fmtid="{D5CDD505-2E9C-101B-9397-08002B2CF9AE}" pid="8" name="_2015_ms_pID_7253432">
    <vt:lpwstr>CQ==</vt:lpwstr>
  </property>
  <property fmtid="{D5CDD505-2E9C-101B-9397-08002B2CF9AE}" pid="9" name="_readonly">
    <vt:lpwstr/>
  </property>
  <property fmtid="{D5CDD505-2E9C-101B-9397-08002B2CF9AE}" pid="10" name="_change">
    <vt:lpwstr/>
  </property>
  <property fmtid="{D5CDD505-2E9C-101B-9397-08002B2CF9AE}" pid="11" name="_full-control">
    <vt:lpwstr/>
  </property>
  <property fmtid="{D5CDD505-2E9C-101B-9397-08002B2CF9AE}" pid="12" name="sflag">
    <vt:lpwstr>1707978487</vt:lpwstr>
  </property>
</Properties>
</file>